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Бюджетні запити 2021\Оцінка ефективності БП 2021\"/>
    </mc:Choice>
  </mc:AlternateContent>
  <bookViews>
    <workbookView xWindow="0" yWindow="0" windowWidth="28800" windowHeight="10965"/>
  </bookViews>
  <sheets>
    <sheet name="Оцінка (2)" sheetId="2" r:id="rId1"/>
    <sheet name="Оцінка" sheetId="1" r:id="rId2"/>
    <sheet name="3110 (зміни 24.12.2020)" sheetId="3" r:id="rId3"/>
    <sheet name="3110 (зміни інклюзія)" sheetId="4" r:id="rId4"/>
    <sheet name="3110 (зміни 24.12.2020)ЗОС" sheetId="5" r:id="rId5"/>
  </sheets>
  <definedNames>
    <definedName name="_xlnm.Print_Titles" localSheetId="2">'3110 (зміни 24.12.2020)'!$8:$9</definedName>
    <definedName name="_xlnm.Print_Titles" localSheetId="4">'3110 (зміни 24.12.2020)ЗОС'!$8:$9</definedName>
    <definedName name="_xlnm.Print_Titles" localSheetId="3">'3110 (зміни інклюзія)'!$8:$9</definedName>
    <definedName name="_xlnm.Print_Area" localSheetId="2">'3110 (зміни 24.12.2020)'!$B$2:$P$52</definedName>
    <definedName name="_xlnm.Print_Area" localSheetId="4">'3110 (зміни 24.12.2020)ЗОС'!$B$2:$P$52</definedName>
    <definedName name="_xlnm.Print_Area" localSheetId="3">'3110 (зміни інклюзія)'!$B$2:$P$52</definedName>
    <definedName name="_xlnm.Print_Area" localSheetId="1">Оцінка!$A$1:$M$449</definedName>
    <definedName name="_xlnm.Print_Area" localSheetId="0">'Оцінка (2)'!$A$1:$M$449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4" i="2" l="1"/>
  <c r="E224" i="2" l="1"/>
  <c r="E221" i="2"/>
  <c r="E227" i="2"/>
  <c r="E214" i="2"/>
  <c r="E359" i="2"/>
  <c r="F352" i="2"/>
  <c r="E352" i="2"/>
  <c r="F348" i="2"/>
  <c r="E348" i="2"/>
  <c r="F296" i="2"/>
  <c r="F289" i="2"/>
  <c r="F285" i="2"/>
  <c r="F278" i="2"/>
  <c r="F264" i="2"/>
  <c r="F268" i="2"/>
  <c r="R50" i="3"/>
  <c r="R48" i="3"/>
  <c r="W48" i="5"/>
  <c r="U48" i="5"/>
  <c r="T48" i="5"/>
  <c r="S48" i="5"/>
  <c r="R48" i="5"/>
  <c r="Q48" i="5"/>
  <c r="O48" i="5"/>
  <c r="N48" i="5"/>
  <c r="M48" i="5"/>
  <c r="L48" i="5"/>
  <c r="K48" i="5"/>
  <c r="J48" i="5"/>
  <c r="I48" i="5"/>
  <c r="H48" i="5"/>
  <c r="G48" i="5"/>
  <c r="F48" i="5"/>
  <c r="E48" i="5"/>
  <c r="D48" i="5"/>
  <c r="C48" i="5"/>
  <c r="V47" i="5"/>
  <c r="P47" i="5"/>
  <c r="V46" i="5"/>
  <c r="P46" i="5"/>
  <c r="V45" i="5"/>
  <c r="P45" i="5"/>
  <c r="X45" i="5" s="1"/>
  <c r="V44" i="5"/>
  <c r="P44" i="5"/>
  <c r="X44" i="5" s="1"/>
  <c r="V43" i="5"/>
  <c r="P43" i="5"/>
  <c r="X43" i="5" s="1"/>
  <c r="V42" i="5"/>
  <c r="P42" i="5"/>
  <c r="X42" i="5" s="1"/>
  <c r="V41" i="5"/>
  <c r="P41" i="5"/>
  <c r="X41" i="5" s="1"/>
  <c r="V40" i="5"/>
  <c r="P40" i="5"/>
  <c r="X40" i="5" s="1"/>
  <c r="V39" i="5"/>
  <c r="P39" i="5"/>
  <c r="X39" i="5" s="1"/>
  <c r="V38" i="5"/>
  <c r="P38" i="5"/>
  <c r="X38" i="5" s="1"/>
  <c r="V37" i="5"/>
  <c r="P37" i="5"/>
  <c r="X37" i="5" s="1"/>
  <c r="V36" i="5"/>
  <c r="P36" i="5"/>
  <c r="X36" i="5" s="1"/>
  <c r="V35" i="5"/>
  <c r="P35" i="5"/>
  <c r="X35" i="5" s="1"/>
  <c r="V34" i="5"/>
  <c r="P34" i="5"/>
  <c r="X34" i="5" s="1"/>
  <c r="V33" i="5"/>
  <c r="P33" i="5"/>
  <c r="X33" i="5" s="1"/>
  <c r="V32" i="5"/>
  <c r="P32" i="5"/>
  <c r="X32" i="5" s="1"/>
  <c r="V31" i="5"/>
  <c r="P31" i="5"/>
  <c r="X31" i="5" s="1"/>
  <c r="V30" i="5"/>
  <c r="P30" i="5"/>
  <c r="X30" i="5" s="1"/>
  <c r="V29" i="5"/>
  <c r="P29" i="5"/>
  <c r="X29" i="5" s="1"/>
  <c r="V28" i="5"/>
  <c r="P28" i="5"/>
  <c r="X28" i="5" s="1"/>
  <c r="V27" i="5"/>
  <c r="P27" i="5"/>
  <c r="X27" i="5" s="1"/>
  <c r="A27" i="5"/>
  <c r="A28" i="5" s="1"/>
  <c r="A29" i="5" s="1"/>
  <c r="A30" i="5" s="1"/>
  <c r="A31" i="5" s="1"/>
  <c r="A32" i="5" s="1"/>
  <c r="A33" i="5" s="1"/>
  <c r="A34" i="5" s="1"/>
  <c r="A35" i="5" s="1"/>
  <c r="A36" i="5" s="1"/>
  <c r="A37" i="5" s="1"/>
  <c r="A38" i="5" s="1"/>
  <c r="A39" i="5" s="1"/>
  <c r="A40" i="5" s="1"/>
  <c r="A41" i="5" s="1"/>
  <c r="A42" i="5" s="1"/>
  <c r="A43" i="5" s="1"/>
  <c r="A44" i="5" s="1"/>
  <c r="A45" i="5" s="1"/>
  <c r="V26" i="5"/>
  <c r="P26" i="5"/>
  <c r="X26" i="5" s="1"/>
  <c r="V25" i="5"/>
  <c r="P25" i="5"/>
  <c r="V24" i="5"/>
  <c r="P24" i="5"/>
  <c r="V23" i="5"/>
  <c r="P23" i="5"/>
  <c r="V22" i="5"/>
  <c r="P22" i="5"/>
  <c r="V21" i="5"/>
  <c r="P21" i="5"/>
  <c r="V20" i="5"/>
  <c r="P20" i="5"/>
  <c r="V19" i="5"/>
  <c r="P19" i="5"/>
  <c r="V18" i="5"/>
  <c r="P18" i="5"/>
  <c r="V17" i="5"/>
  <c r="P17" i="5"/>
  <c r="V16" i="5"/>
  <c r="P16" i="5"/>
  <c r="V15" i="5"/>
  <c r="P15" i="5"/>
  <c r="V14" i="5"/>
  <c r="P14" i="5"/>
  <c r="V13" i="5"/>
  <c r="P13" i="5"/>
  <c r="V12" i="5"/>
  <c r="P12" i="5"/>
  <c r="A12" i="5"/>
  <c r="A13" i="5" s="1"/>
  <c r="A14" i="5" s="1"/>
  <c r="A15" i="5" s="1"/>
  <c r="A16" i="5" s="1"/>
  <c r="A17" i="5" s="1"/>
  <c r="A18" i="5" s="1"/>
  <c r="A19" i="5" s="1"/>
  <c r="A20" i="5" s="1"/>
  <c r="A21" i="5" s="1"/>
  <c r="A22" i="5" s="1"/>
  <c r="A23" i="5" s="1"/>
  <c r="A24" i="5" s="1"/>
  <c r="A25" i="5" s="1"/>
  <c r="V11" i="5"/>
  <c r="P11" i="5"/>
  <c r="V10" i="5"/>
  <c r="V48" i="5" s="1"/>
  <c r="P10" i="5"/>
  <c r="W48" i="4"/>
  <c r="U48" i="4"/>
  <c r="T48" i="4"/>
  <c r="S48" i="4"/>
  <c r="R48" i="4"/>
  <c r="Q48" i="4"/>
  <c r="O48" i="4"/>
  <c r="N48" i="4"/>
  <c r="M48" i="4"/>
  <c r="L48" i="4"/>
  <c r="K48" i="4"/>
  <c r="J48" i="4"/>
  <c r="I48" i="4"/>
  <c r="H48" i="4"/>
  <c r="G48" i="4"/>
  <c r="F48" i="4"/>
  <c r="E48" i="4"/>
  <c r="D48" i="4"/>
  <c r="F56" i="4" s="1"/>
  <c r="C48" i="4"/>
  <c r="X47" i="4"/>
  <c r="V47" i="4"/>
  <c r="P47" i="4"/>
  <c r="V46" i="4"/>
  <c r="V48" i="4" s="1"/>
  <c r="P46" i="4"/>
  <c r="V45" i="4"/>
  <c r="P45" i="4"/>
  <c r="V44" i="4"/>
  <c r="P44" i="4"/>
  <c r="V43" i="4"/>
  <c r="P43" i="4"/>
  <c r="V42" i="4"/>
  <c r="P42" i="4"/>
  <c r="V41" i="4"/>
  <c r="P41" i="4"/>
  <c r="V40" i="4"/>
  <c r="P40" i="4"/>
  <c r="V39" i="4"/>
  <c r="P39" i="4"/>
  <c r="V38" i="4"/>
  <c r="P38" i="4"/>
  <c r="V37" i="4"/>
  <c r="P37" i="4"/>
  <c r="V36" i="4"/>
  <c r="P36" i="4"/>
  <c r="V35" i="4"/>
  <c r="P35" i="4"/>
  <c r="V34" i="4"/>
  <c r="P34" i="4"/>
  <c r="V33" i="4"/>
  <c r="P33" i="4"/>
  <c r="V32" i="4"/>
  <c r="P32" i="4"/>
  <c r="V31" i="4"/>
  <c r="P31" i="4"/>
  <c r="V30" i="4"/>
  <c r="P30" i="4"/>
  <c r="V29" i="4"/>
  <c r="P29" i="4"/>
  <c r="V28" i="4"/>
  <c r="P28" i="4"/>
  <c r="V27" i="4"/>
  <c r="P27" i="4"/>
  <c r="A27" i="4"/>
  <c r="A28" i="4" s="1"/>
  <c r="A29" i="4" s="1"/>
  <c r="A30" i="4" s="1"/>
  <c r="A31" i="4" s="1"/>
  <c r="A32" i="4" s="1"/>
  <c r="A33" i="4" s="1"/>
  <c r="A34" i="4" s="1"/>
  <c r="A35" i="4" s="1"/>
  <c r="A36" i="4" s="1"/>
  <c r="A37" i="4" s="1"/>
  <c r="A38" i="4" s="1"/>
  <c r="A39" i="4" s="1"/>
  <c r="A40" i="4" s="1"/>
  <c r="A41" i="4" s="1"/>
  <c r="A42" i="4" s="1"/>
  <c r="A43" i="4" s="1"/>
  <c r="A44" i="4" s="1"/>
  <c r="A45" i="4" s="1"/>
  <c r="V26" i="4"/>
  <c r="X26" i="4" s="1"/>
  <c r="P26" i="4"/>
  <c r="V25" i="4"/>
  <c r="P25" i="4"/>
  <c r="X25" i="4" s="1"/>
  <c r="V24" i="4"/>
  <c r="P24" i="4"/>
  <c r="X24" i="4" s="1"/>
  <c r="V23" i="4"/>
  <c r="P23" i="4"/>
  <c r="V22" i="4"/>
  <c r="X22" i="4" s="1"/>
  <c r="P22" i="4"/>
  <c r="V21" i="4"/>
  <c r="P21" i="4"/>
  <c r="V20" i="4"/>
  <c r="X20" i="4" s="1"/>
  <c r="P20" i="4"/>
  <c r="V19" i="4"/>
  <c r="P19" i="4"/>
  <c r="V18" i="4"/>
  <c r="X18" i="4" s="1"/>
  <c r="P18" i="4"/>
  <c r="V17" i="4"/>
  <c r="P17" i="4"/>
  <c r="V16" i="4"/>
  <c r="X16" i="4" s="1"/>
  <c r="P16" i="4"/>
  <c r="V15" i="4"/>
  <c r="P15" i="4"/>
  <c r="V14" i="4"/>
  <c r="X14" i="4" s="1"/>
  <c r="P14" i="4"/>
  <c r="V13" i="4"/>
  <c r="P13" i="4"/>
  <c r="V12" i="4"/>
  <c r="X12" i="4" s="1"/>
  <c r="P12" i="4"/>
  <c r="A12" i="4"/>
  <c r="A13" i="4" s="1"/>
  <c r="A14" i="4" s="1"/>
  <c r="A15" i="4" s="1"/>
  <c r="A16" i="4" s="1"/>
  <c r="A17" i="4" s="1"/>
  <c r="A18" i="4" s="1"/>
  <c r="A19" i="4" s="1"/>
  <c r="A20" i="4" s="1"/>
  <c r="A21" i="4" s="1"/>
  <c r="A22" i="4" s="1"/>
  <c r="A23" i="4" s="1"/>
  <c r="A24" i="4" s="1"/>
  <c r="A25" i="4" s="1"/>
  <c r="V11" i="4"/>
  <c r="P11" i="4"/>
  <c r="V10" i="4"/>
  <c r="P10" i="4"/>
  <c r="W48" i="3"/>
  <c r="U48" i="3"/>
  <c r="T48" i="3"/>
  <c r="S48" i="3"/>
  <c r="Q48" i="3"/>
  <c r="O48" i="3"/>
  <c r="N48" i="3"/>
  <c r="M48" i="3"/>
  <c r="L48" i="3"/>
  <c r="K48" i="3"/>
  <c r="J48" i="3"/>
  <c r="I48" i="3"/>
  <c r="H48" i="3"/>
  <c r="G48" i="3"/>
  <c r="F48" i="3"/>
  <c r="E48" i="3"/>
  <c r="D48" i="3"/>
  <c r="C48" i="3"/>
  <c r="V47" i="3"/>
  <c r="P47" i="3"/>
  <c r="X47" i="3" s="1"/>
  <c r="V46" i="3"/>
  <c r="P46" i="3"/>
  <c r="V45" i="3"/>
  <c r="P45" i="3"/>
  <c r="V44" i="3"/>
  <c r="P44" i="3"/>
  <c r="V43" i="3"/>
  <c r="P43" i="3"/>
  <c r="V42" i="3"/>
  <c r="P42" i="3"/>
  <c r="V41" i="3"/>
  <c r="P41" i="3"/>
  <c r="V40" i="3"/>
  <c r="P40" i="3"/>
  <c r="V39" i="3"/>
  <c r="P39" i="3"/>
  <c r="V38" i="3"/>
  <c r="P38" i="3"/>
  <c r="V37" i="3"/>
  <c r="P37" i="3"/>
  <c r="V36" i="3"/>
  <c r="P36" i="3"/>
  <c r="V35" i="3"/>
  <c r="P35" i="3"/>
  <c r="V34" i="3"/>
  <c r="P34" i="3"/>
  <c r="V33" i="3"/>
  <c r="P33" i="3"/>
  <c r="V32" i="3"/>
  <c r="P32" i="3"/>
  <c r="V31" i="3"/>
  <c r="P31" i="3"/>
  <c r="V30" i="3"/>
  <c r="P30" i="3"/>
  <c r="V29" i="3"/>
  <c r="P29" i="3"/>
  <c r="V28" i="3"/>
  <c r="P28" i="3"/>
  <c r="V27" i="3"/>
  <c r="P27" i="3"/>
  <c r="A27" i="3"/>
  <c r="A28" i="3" s="1"/>
  <c r="A29" i="3" s="1"/>
  <c r="A30" i="3" s="1"/>
  <c r="A31" i="3" s="1"/>
  <c r="A32" i="3" s="1"/>
  <c r="A33" i="3" s="1"/>
  <c r="A34" i="3" s="1"/>
  <c r="A35" i="3" s="1"/>
  <c r="A36" i="3" s="1"/>
  <c r="A37" i="3" s="1"/>
  <c r="A38" i="3" s="1"/>
  <c r="A39" i="3" s="1"/>
  <c r="A40" i="3" s="1"/>
  <c r="A41" i="3" s="1"/>
  <c r="A42" i="3" s="1"/>
  <c r="A43" i="3" s="1"/>
  <c r="A44" i="3" s="1"/>
  <c r="A45" i="3" s="1"/>
  <c r="V26" i="3"/>
  <c r="P26" i="3"/>
  <c r="V25" i="3"/>
  <c r="X25" i="3" s="1"/>
  <c r="P25" i="3"/>
  <c r="V24" i="3"/>
  <c r="P24" i="3"/>
  <c r="V23" i="3"/>
  <c r="X23" i="3" s="1"/>
  <c r="P23" i="3"/>
  <c r="V22" i="3"/>
  <c r="P22" i="3"/>
  <c r="V21" i="3"/>
  <c r="X21" i="3" s="1"/>
  <c r="P21" i="3"/>
  <c r="V20" i="3"/>
  <c r="P20" i="3"/>
  <c r="V19" i="3"/>
  <c r="X19" i="3" s="1"/>
  <c r="P19" i="3"/>
  <c r="V18" i="3"/>
  <c r="P18" i="3"/>
  <c r="V17" i="3"/>
  <c r="X17" i="3" s="1"/>
  <c r="P17" i="3"/>
  <c r="V16" i="3"/>
  <c r="P16" i="3"/>
  <c r="V15" i="3"/>
  <c r="X15" i="3" s="1"/>
  <c r="P15" i="3"/>
  <c r="V14" i="3"/>
  <c r="P14" i="3"/>
  <c r="V13" i="3"/>
  <c r="X13" i="3" s="1"/>
  <c r="P13" i="3"/>
  <c r="V12" i="3"/>
  <c r="P12" i="3"/>
  <c r="A12" i="3"/>
  <c r="A13" i="3" s="1"/>
  <c r="A14" i="3" s="1"/>
  <c r="A15" i="3" s="1"/>
  <c r="A16" i="3" s="1"/>
  <c r="A17" i="3" s="1"/>
  <c r="A18" i="3" s="1"/>
  <c r="A19" i="3" s="1"/>
  <c r="A20" i="3" s="1"/>
  <c r="A21" i="3" s="1"/>
  <c r="A22" i="3" s="1"/>
  <c r="A23" i="3" s="1"/>
  <c r="A24" i="3" s="1"/>
  <c r="A25" i="3" s="1"/>
  <c r="V11" i="3"/>
  <c r="P11" i="3"/>
  <c r="X10" i="3"/>
  <c r="V10" i="3"/>
  <c r="P10" i="3"/>
  <c r="X27" i="3" l="1"/>
  <c r="X29" i="3"/>
  <c r="X31" i="3"/>
  <c r="X33" i="3"/>
  <c r="X35" i="3"/>
  <c r="X37" i="3"/>
  <c r="X39" i="3"/>
  <c r="X41" i="3"/>
  <c r="X43" i="3"/>
  <c r="X45" i="3"/>
  <c r="F56" i="3"/>
  <c r="X14" i="3"/>
  <c r="X18" i="3"/>
  <c r="X20" i="3"/>
  <c r="X22" i="3"/>
  <c r="X24" i="3"/>
  <c r="X26" i="3"/>
  <c r="X12" i="3"/>
  <c r="X16" i="3"/>
  <c r="P48" i="3"/>
  <c r="X11" i="3"/>
  <c r="X28" i="3"/>
  <c r="X30" i="3"/>
  <c r="X32" i="3"/>
  <c r="X34" i="3"/>
  <c r="X36" i="3"/>
  <c r="X38" i="3"/>
  <c r="X40" i="3"/>
  <c r="X42" i="3"/>
  <c r="X44" i="3"/>
  <c r="X46" i="3"/>
  <c r="X46" i="5"/>
  <c r="F56" i="5"/>
  <c r="X47" i="5"/>
  <c r="X11" i="5"/>
  <c r="X12" i="5"/>
  <c r="X14" i="5"/>
  <c r="X16" i="5"/>
  <c r="X18" i="5"/>
  <c r="X20" i="5"/>
  <c r="X22" i="5"/>
  <c r="X24" i="5"/>
  <c r="P48" i="5"/>
  <c r="X13" i="5"/>
  <c r="X15" i="5"/>
  <c r="X17" i="5"/>
  <c r="X19" i="5"/>
  <c r="X21" i="5"/>
  <c r="X23" i="5"/>
  <c r="X25" i="5"/>
  <c r="X10" i="5"/>
  <c r="X39" i="4"/>
  <c r="X41" i="4"/>
  <c r="X43" i="4"/>
  <c r="X45" i="4"/>
  <c r="P48" i="4"/>
  <c r="X28" i="4"/>
  <c r="X30" i="4"/>
  <c r="X32" i="4"/>
  <c r="X34" i="4"/>
  <c r="X36" i="4"/>
  <c r="X38" i="4"/>
  <c r="X40" i="4"/>
  <c r="X42" i="4"/>
  <c r="X44" i="4"/>
  <c r="X13" i="4"/>
  <c r="X15" i="4"/>
  <c r="X17" i="4"/>
  <c r="X19" i="4"/>
  <c r="X21" i="4"/>
  <c r="X23" i="4"/>
  <c r="X11" i="4"/>
  <c r="X10" i="4"/>
  <c r="X27" i="4"/>
  <c r="X29" i="4"/>
  <c r="X31" i="4"/>
  <c r="X33" i="4"/>
  <c r="X35" i="4"/>
  <c r="X37" i="4"/>
  <c r="X46" i="4"/>
  <c r="V48" i="3"/>
  <c r="X48" i="3" l="1"/>
  <c r="X48" i="5"/>
  <c r="X48" i="4"/>
  <c r="E255" i="2" l="1"/>
  <c r="G255" i="2" s="1"/>
  <c r="F255" i="2"/>
  <c r="H432" i="2"/>
  <c r="H424" i="2"/>
  <c r="H423" i="2"/>
  <c r="H422" i="2"/>
  <c r="H421" i="2"/>
  <c r="H420" i="2"/>
  <c r="H418" i="2"/>
  <c r="H417" i="2"/>
  <c r="H416" i="2"/>
  <c r="H415" i="2"/>
  <c r="H414" i="2"/>
  <c r="L407" i="2"/>
  <c r="K407" i="2"/>
  <c r="J407" i="2"/>
  <c r="G407" i="2"/>
  <c r="M407" i="2" s="1"/>
  <c r="M406" i="2"/>
  <c r="L406" i="2"/>
  <c r="K406" i="2"/>
  <c r="L404" i="2"/>
  <c r="K404" i="2"/>
  <c r="J404" i="2"/>
  <c r="G404" i="2"/>
  <c r="M404" i="2" s="1"/>
  <c r="K403" i="2"/>
  <c r="J403" i="2"/>
  <c r="M403" i="2" s="1"/>
  <c r="I403" i="2"/>
  <c r="L403" i="2" s="1"/>
  <c r="H403" i="2"/>
  <c r="F403" i="2"/>
  <c r="G403" i="2" s="1"/>
  <c r="E403" i="2"/>
  <c r="M401" i="2"/>
  <c r="L401" i="2"/>
  <c r="K401" i="2"/>
  <c r="L399" i="2"/>
  <c r="K399" i="2"/>
  <c r="J399" i="2"/>
  <c r="M399" i="2" s="1"/>
  <c r="G399" i="2"/>
  <c r="L398" i="2"/>
  <c r="K398" i="2"/>
  <c r="J398" i="2"/>
  <c r="M398" i="2" s="1"/>
  <c r="G398" i="2"/>
  <c r="L397" i="2"/>
  <c r="K397" i="2"/>
  <c r="J397" i="2"/>
  <c r="G397" i="2"/>
  <c r="M397" i="2" s="1"/>
  <c r="L396" i="2"/>
  <c r="K396" i="2"/>
  <c r="J396" i="2"/>
  <c r="G396" i="2"/>
  <c r="M396" i="2" s="1"/>
  <c r="L395" i="2"/>
  <c r="K395" i="2"/>
  <c r="J395" i="2"/>
  <c r="M395" i="2" s="1"/>
  <c r="G395" i="2"/>
  <c r="L394" i="2"/>
  <c r="K394" i="2"/>
  <c r="J394" i="2"/>
  <c r="M394" i="2" s="1"/>
  <c r="G394" i="2"/>
  <c r="L390" i="2"/>
  <c r="K390" i="2"/>
  <c r="J390" i="2"/>
  <c r="G390" i="2"/>
  <c r="M390" i="2" s="1"/>
  <c r="L387" i="2"/>
  <c r="K387" i="2"/>
  <c r="J387" i="2"/>
  <c r="G387" i="2"/>
  <c r="M387" i="2" s="1"/>
  <c r="J386" i="2"/>
  <c r="G386" i="2"/>
  <c r="L384" i="2"/>
  <c r="K384" i="2"/>
  <c r="J384" i="2"/>
  <c r="G384" i="2"/>
  <c r="M384" i="2" s="1"/>
  <c r="J383" i="2"/>
  <c r="I383" i="2"/>
  <c r="H383" i="2"/>
  <c r="G383" i="2"/>
  <c r="L381" i="2"/>
  <c r="K381" i="2"/>
  <c r="J381" i="2"/>
  <c r="G381" i="2"/>
  <c r="M381" i="2" s="1"/>
  <c r="G380" i="2"/>
  <c r="L378" i="2"/>
  <c r="K378" i="2"/>
  <c r="J378" i="2"/>
  <c r="M378" i="2" s="1"/>
  <c r="G378" i="2"/>
  <c r="L377" i="2"/>
  <c r="K377" i="2"/>
  <c r="J377" i="2"/>
  <c r="G377" i="2"/>
  <c r="M377" i="2" s="1"/>
  <c r="L376" i="2"/>
  <c r="K376" i="2"/>
  <c r="J376" i="2"/>
  <c r="G376" i="2"/>
  <c r="M376" i="2" s="1"/>
  <c r="L375" i="2"/>
  <c r="K375" i="2"/>
  <c r="J375" i="2"/>
  <c r="M375" i="2" s="1"/>
  <c r="G375" i="2"/>
  <c r="L374" i="2"/>
  <c r="K374" i="2"/>
  <c r="J374" i="2"/>
  <c r="M374" i="2" s="1"/>
  <c r="G374" i="2"/>
  <c r="J373" i="2"/>
  <c r="G373" i="2"/>
  <c r="J369" i="2"/>
  <c r="G369" i="2"/>
  <c r="L366" i="2"/>
  <c r="K366" i="2"/>
  <c r="J366" i="2"/>
  <c r="G366" i="2"/>
  <c r="M366" i="2" s="1"/>
  <c r="L365" i="2"/>
  <c r="K365" i="2"/>
  <c r="J365" i="2"/>
  <c r="G365" i="2"/>
  <c r="M365" i="2" s="1"/>
  <c r="L363" i="2"/>
  <c r="K363" i="2"/>
  <c r="J363" i="2"/>
  <c r="M363" i="2" s="1"/>
  <c r="G363" i="2"/>
  <c r="I362" i="2"/>
  <c r="H362" i="2"/>
  <c r="J362" i="2" s="1"/>
  <c r="F362" i="2"/>
  <c r="L362" i="2" s="1"/>
  <c r="E362" i="2"/>
  <c r="K362" i="2" s="1"/>
  <c r="L360" i="2"/>
  <c r="K360" i="2"/>
  <c r="J360" i="2"/>
  <c r="G360" i="2"/>
  <c r="M360" i="2" s="1"/>
  <c r="K359" i="2"/>
  <c r="J359" i="2"/>
  <c r="G359" i="2"/>
  <c r="M359" i="2" s="1"/>
  <c r="L357" i="2"/>
  <c r="K357" i="2"/>
  <c r="J357" i="2"/>
  <c r="G357" i="2"/>
  <c r="M357" i="2" s="1"/>
  <c r="L356" i="2"/>
  <c r="K356" i="2"/>
  <c r="J356" i="2"/>
  <c r="M356" i="2" s="1"/>
  <c r="G356" i="2"/>
  <c r="L355" i="2"/>
  <c r="K355" i="2"/>
  <c r="J355" i="2"/>
  <c r="G355" i="2"/>
  <c r="M355" i="2" s="1"/>
  <c r="L354" i="2"/>
  <c r="K354" i="2"/>
  <c r="J354" i="2"/>
  <c r="G354" i="2"/>
  <c r="M354" i="2" s="1"/>
  <c r="L353" i="2"/>
  <c r="K353" i="2"/>
  <c r="J353" i="2"/>
  <c r="G353" i="2"/>
  <c r="M353" i="2" s="1"/>
  <c r="L352" i="2"/>
  <c r="K352" i="2"/>
  <c r="J352" i="2"/>
  <c r="M352" i="2" s="1"/>
  <c r="G352" i="2"/>
  <c r="L348" i="2"/>
  <c r="K348" i="2"/>
  <c r="J348" i="2"/>
  <c r="G348" i="2"/>
  <c r="M348" i="2" s="1"/>
  <c r="L345" i="2"/>
  <c r="K345" i="2"/>
  <c r="J345" i="2"/>
  <c r="G345" i="2"/>
  <c r="M345" i="2" s="1"/>
  <c r="J344" i="2"/>
  <c r="G344" i="2"/>
  <c r="L342" i="2"/>
  <c r="K342" i="2"/>
  <c r="J342" i="2"/>
  <c r="G342" i="2"/>
  <c r="M342" i="2" s="1"/>
  <c r="J341" i="2"/>
  <c r="G341" i="2"/>
  <c r="L339" i="2"/>
  <c r="K339" i="2"/>
  <c r="J339" i="2"/>
  <c r="M339" i="2" s="1"/>
  <c r="G339" i="2"/>
  <c r="J338" i="2"/>
  <c r="G338" i="2"/>
  <c r="L336" i="2"/>
  <c r="K336" i="2"/>
  <c r="J336" i="2"/>
  <c r="M336" i="2" s="1"/>
  <c r="G336" i="2"/>
  <c r="L335" i="2"/>
  <c r="K335" i="2"/>
  <c r="J335" i="2"/>
  <c r="M335" i="2" s="1"/>
  <c r="G335" i="2"/>
  <c r="L334" i="2"/>
  <c r="K334" i="2"/>
  <c r="J334" i="2"/>
  <c r="G334" i="2"/>
  <c r="M334" i="2" s="1"/>
  <c r="L333" i="2"/>
  <c r="K333" i="2"/>
  <c r="J333" i="2"/>
  <c r="G333" i="2"/>
  <c r="M333" i="2" s="1"/>
  <c r="L332" i="2"/>
  <c r="K332" i="2"/>
  <c r="J332" i="2"/>
  <c r="M332" i="2" s="1"/>
  <c r="G332" i="2"/>
  <c r="J331" i="2"/>
  <c r="G331" i="2"/>
  <c r="J327" i="2"/>
  <c r="G327" i="2"/>
  <c r="L324" i="2"/>
  <c r="K324" i="2"/>
  <c r="J324" i="2"/>
  <c r="M324" i="2" s="1"/>
  <c r="G324" i="2"/>
  <c r="J323" i="2"/>
  <c r="G323" i="2"/>
  <c r="L321" i="2"/>
  <c r="K321" i="2"/>
  <c r="J321" i="2"/>
  <c r="M321" i="2" s="1"/>
  <c r="G321" i="2"/>
  <c r="J320" i="2"/>
  <c r="G320" i="2"/>
  <c r="L318" i="2"/>
  <c r="K318" i="2"/>
  <c r="J318" i="2"/>
  <c r="G318" i="2"/>
  <c r="M318" i="2" s="1"/>
  <c r="J317" i="2"/>
  <c r="G317" i="2"/>
  <c r="L315" i="2"/>
  <c r="K315" i="2"/>
  <c r="J315" i="2"/>
  <c r="G315" i="2"/>
  <c r="M315" i="2" s="1"/>
  <c r="L314" i="2"/>
  <c r="K314" i="2"/>
  <c r="J314" i="2"/>
  <c r="G314" i="2"/>
  <c r="M314" i="2" s="1"/>
  <c r="L313" i="2"/>
  <c r="K313" i="2"/>
  <c r="J313" i="2"/>
  <c r="M313" i="2" s="1"/>
  <c r="G313" i="2"/>
  <c r="L312" i="2"/>
  <c r="K312" i="2"/>
  <c r="J312" i="2"/>
  <c r="M312" i="2" s="1"/>
  <c r="G312" i="2"/>
  <c r="L311" i="2"/>
  <c r="K311" i="2"/>
  <c r="J311" i="2"/>
  <c r="G311" i="2"/>
  <c r="M311" i="2" s="1"/>
  <c r="J310" i="2"/>
  <c r="G310" i="2"/>
  <c r="J306" i="2"/>
  <c r="G306" i="2"/>
  <c r="L303" i="2"/>
  <c r="K303" i="2"/>
  <c r="J303" i="2"/>
  <c r="G303" i="2"/>
  <c r="M303" i="2" s="1"/>
  <c r="J302" i="2"/>
  <c r="I302" i="2"/>
  <c r="G302" i="2"/>
  <c r="F302" i="2"/>
  <c r="M300" i="2"/>
  <c r="L300" i="2"/>
  <c r="J300" i="2"/>
  <c r="G300" i="2"/>
  <c r="J299" i="2"/>
  <c r="I299" i="2"/>
  <c r="G299" i="2"/>
  <c r="M299" i="2" s="1"/>
  <c r="F299" i="2"/>
  <c r="L299" i="2" s="1"/>
  <c r="L297" i="2"/>
  <c r="J297" i="2"/>
  <c r="G297" i="2"/>
  <c r="L296" i="2"/>
  <c r="J296" i="2"/>
  <c r="G296" i="2"/>
  <c r="L294" i="2"/>
  <c r="J294" i="2"/>
  <c r="M294" i="2" s="1"/>
  <c r="G294" i="2"/>
  <c r="L293" i="2"/>
  <c r="J293" i="2"/>
  <c r="M293" i="2" s="1"/>
  <c r="G293" i="2"/>
  <c r="L292" i="2"/>
  <c r="J292" i="2"/>
  <c r="G292" i="2"/>
  <c r="L291" i="2"/>
  <c r="J291" i="2"/>
  <c r="G291" i="2"/>
  <c r="L290" i="2"/>
  <c r="J290" i="2"/>
  <c r="M290" i="2" s="1"/>
  <c r="G290" i="2"/>
  <c r="L289" i="2"/>
  <c r="J289" i="2"/>
  <c r="M289" i="2" s="1"/>
  <c r="G289" i="2"/>
  <c r="N285" i="2"/>
  <c r="L285" i="2"/>
  <c r="J285" i="2"/>
  <c r="M285" i="2" s="1"/>
  <c r="G285" i="2"/>
  <c r="L282" i="2"/>
  <c r="K282" i="2"/>
  <c r="J282" i="2"/>
  <c r="M282" i="2" s="1"/>
  <c r="G282" i="2"/>
  <c r="L281" i="2"/>
  <c r="K281" i="2"/>
  <c r="J281" i="2"/>
  <c r="G281" i="2"/>
  <c r="M281" i="2" s="1"/>
  <c r="L279" i="2"/>
  <c r="K279" i="2"/>
  <c r="J279" i="2"/>
  <c r="G279" i="2"/>
  <c r="M279" i="2" s="1"/>
  <c r="J278" i="2"/>
  <c r="I278" i="2"/>
  <c r="M276" i="2"/>
  <c r="L276" i="2"/>
  <c r="J276" i="2"/>
  <c r="G276" i="2"/>
  <c r="M275" i="2"/>
  <c r="L275" i="2"/>
  <c r="J275" i="2"/>
  <c r="G275" i="2"/>
  <c r="M273" i="2"/>
  <c r="L273" i="2"/>
  <c r="J273" i="2"/>
  <c r="G273" i="2"/>
  <c r="M272" i="2"/>
  <c r="L272" i="2"/>
  <c r="J272" i="2"/>
  <c r="G272" i="2"/>
  <c r="M271" i="2"/>
  <c r="L271" i="2"/>
  <c r="J271" i="2"/>
  <c r="G271" i="2"/>
  <c r="M270" i="2"/>
  <c r="L270" i="2"/>
  <c r="J270" i="2"/>
  <c r="G270" i="2"/>
  <c r="M269" i="2"/>
  <c r="L269" i="2"/>
  <c r="J269" i="2"/>
  <c r="G269" i="2"/>
  <c r="L268" i="2"/>
  <c r="J268" i="2"/>
  <c r="N264" i="2"/>
  <c r="L264" i="2"/>
  <c r="J264" i="2"/>
  <c r="G264" i="2"/>
  <c r="L261" i="2"/>
  <c r="K261" i="2"/>
  <c r="J261" i="2"/>
  <c r="M261" i="2" s="1"/>
  <c r="G261" i="2"/>
  <c r="K260" i="2"/>
  <c r="J260" i="2"/>
  <c r="M260" i="2" s="1"/>
  <c r="G260" i="2"/>
  <c r="K259" i="2"/>
  <c r="J259" i="2"/>
  <c r="M259" i="2" s="1"/>
  <c r="G259" i="2"/>
  <c r="K258" i="2"/>
  <c r="J258" i="2"/>
  <c r="M258" i="2" s="1"/>
  <c r="G258" i="2"/>
  <c r="K256" i="2"/>
  <c r="J256" i="2"/>
  <c r="M256" i="2" s="1"/>
  <c r="G256" i="2"/>
  <c r="L255" i="2"/>
  <c r="J255" i="2"/>
  <c r="J254" i="2"/>
  <c r="M253" i="2"/>
  <c r="K253" i="2"/>
  <c r="J253" i="2"/>
  <c r="G253" i="2"/>
  <c r="M251" i="2"/>
  <c r="K251" i="2"/>
  <c r="J251" i="2"/>
  <c r="G251" i="2"/>
  <c r="M250" i="2"/>
  <c r="K250" i="2"/>
  <c r="J250" i="2"/>
  <c r="G250" i="2"/>
  <c r="M249" i="2"/>
  <c r="K249" i="2"/>
  <c r="J249" i="2"/>
  <c r="G249" i="2"/>
  <c r="J248" i="2"/>
  <c r="G248" i="2"/>
  <c r="J247" i="2"/>
  <c r="G247" i="2"/>
  <c r="H246" i="2"/>
  <c r="G246" i="2"/>
  <c r="J245" i="2"/>
  <c r="G245" i="2"/>
  <c r="J244" i="2"/>
  <c r="G244" i="2"/>
  <c r="H243" i="2"/>
  <c r="K243" i="2" s="1"/>
  <c r="G243" i="2"/>
  <c r="H242" i="2"/>
  <c r="J242" i="2" s="1"/>
  <c r="G242" i="2"/>
  <c r="H241" i="2"/>
  <c r="J241" i="2" s="1"/>
  <c r="G241" i="2"/>
  <c r="G240" i="2"/>
  <c r="E240" i="2"/>
  <c r="K238" i="2"/>
  <c r="J238" i="2"/>
  <c r="M238" i="2" s="1"/>
  <c r="G238" i="2"/>
  <c r="K237" i="2"/>
  <c r="J237" i="2"/>
  <c r="M237" i="2" s="1"/>
  <c r="G237" i="2"/>
  <c r="K236" i="2"/>
  <c r="J236" i="2"/>
  <c r="M236" i="2" s="1"/>
  <c r="G236" i="2"/>
  <c r="H235" i="2"/>
  <c r="J235" i="2" s="1"/>
  <c r="G235" i="2"/>
  <c r="H234" i="2"/>
  <c r="J234" i="2" s="1"/>
  <c r="G234" i="2"/>
  <c r="I233" i="2"/>
  <c r="F233" i="2"/>
  <c r="E233" i="2"/>
  <c r="G233" i="2" s="1"/>
  <c r="J232" i="2"/>
  <c r="G232" i="2"/>
  <c r="J231" i="2"/>
  <c r="G231" i="2"/>
  <c r="I230" i="2"/>
  <c r="H230" i="2"/>
  <c r="F230" i="2"/>
  <c r="G230" i="2" s="1"/>
  <c r="J229" i="2"/>
  <c r="G229" i="2"/>
  <c r="J228" i="2"/>
  <c r="G228" i="2"/>
  <c r="K227" i="2"/>
  <c r="I227" i="2"/>
  <c r="H227" i="2"/>
  <c r="J227" i="2" s="1"/>
  <c r="G227" i="2"/>
  <c r="F227" i="2"/>
  <c r="J226" i="2"/>
  <c r="G226" i="2"/>
  <c r="J225" i="2"/>
  <c r="G225" i="2"/>
  <c r="K224" i="2"/>
  <c r="J224" i="2"/>
  <c r="I224" i="2"/>
  <c r="H224" i="2"/>
  <c r="G224" i="2"/>
  <c r="F224" i="2"/>
  <c r="J223" i="2"/>
  <c r="G223" i="2"/>
  <c r="J222" i="2"/>
  <c r="G222" i="2"/>
  <c r="I221" i="2"/>
  <c r="H221" i="2"/>
  <c r="K221" i="2" s="1"/>
  <c r="F221" i="2"/>
  <c r="G221" i="2" s="1"/>
  <c r="M220" i="2"/>
  <c r="K220" i="2"/>
  <c r="J220" i="2"/>
  <c r="G220" i="2"/>
  <c r="M219" i="2"/>
  <c r="K219" i="2"/>
  <c r="J219" i="2"/>
  <c r="G219" i="2"/>
  <c r="M218" i="2"/>
  <c r="K218" i="2"/>
  <c r="J218" i="2"/>
  <c r="G218" i="2"/>
  <c r="K214" i="2"/>
  <c r="J214" i="2"/>
  <c r="F214" i="2"/>
  <c r="L214" i="2" s="1"/>
  <c r="G214" i="2"/>
  <c r="N214" i="2" s="1"/>
  <c r="I210" i="2"/>
  <c r="H210" i="2"/>
  <c r="F210" i="2"/>
  <c r="F254" i="2" s="1"/>
  <c r="L201" i="2"/>
  <c r="K201" i="2"/>
  <c r="M201" i="2" s="1"/>
  <c r="J201" i="2"/>
  <c r="G201" i="2"/>
  <c r="L200" i="2"/>
  <c r="K200" i="2"/>
  <c r="M200" i="2" s="1"/>
  <c r="J200" i="2"/>
  <c r="G200" i="2"/>
  <c r="L199" i="2"/>
  <c r="M199" i="2" s="1"/>
  <c r="K199" i="2"/>
  <c r="J199" i="2"/>
  <c r="G199" i="2"/>
  <c r="M195" i="2"/>
  <c r="L195" i="2"/>
  <c r="K195" i="2"/>
  <c r="J195" i="2"/>
  <c r="G195" i="2"/>
  <c r="L194" i="2"/>
  <c r="K194" i="2"/>
  <c r="M194" i="2" s="1"/>
  <c r="J194" i="2"/>
  <c r="G194" i="2"/>
  <c r="L190" i="2"/>
  <c r="K190" i="2"/>
  <c r="J190" i="2"/>
  <c r="G190" i="2"/>
  <c r="M189" i="2"/>
  <c r="L189" i="2"/>
  <c r="K189" i="2"/>
  <c r="L185" i="2"/>
  <c r="K185" i="2"/>
  <c r="M185" i="2" s="1"/>
  <c r="J185" i="2"/>
  <c r="G185" i="2"/>
  <c r="L184" i="2"/>
  <c r="M184" i="2" s="1"/>
  <c r="K184" i="2"/>
  <c r="J184" i="2"/>
  <c r="G184" i="2"/>
  <c r="M183" i="2"/>
  <c r="L183" i="2"/>
  <c r="K183" i="2"/>
  <c r="J183" i="2"/>
  <c r="G183" i="2"/>
  <c r="L182" i="2"/>
  <c r="K182" i="2"/>
  <c r="M182" i="2" s="1"/>
  <c r="J182" i="2"/>
  <c r="G182" i="2"/>
  <c r="L181" i="2"/>
  <c r="K181" i="2"/>
  <c r="M181" i="2" s="1"/>
  <c r="J181" i="2"/>
  <c r="G181" i="2"/>
  <c r="L180" i="2"/>
  <c r="M180" i="2" s="1"/>
  <c r="K180" i="2"/>
  <c r="J180" i="2"/>
  <c r="G180" i="2"/>
  <c r="M173" i="2"/>
  <c r="L173" i="2"/>
  <c r="K173" i="2"/>
  <c r="J173" i="2"/>
  <c r="G173" i="2"/>
  <c r="L172" i="2"/>
  <c r="K172" i="2"/>
  <c r="M172" i="2" s="1"/>
  <c r="J172" i="2"/>
  <c r="G172" i="2"/>
  <c r="L171" i="2"/>
  <c r="K171" i="2"/>
  <c r="M171" i="2" s="1"/>
  <c r="J171" i="2"/>
  <c r="G171" i="2"/>
  <c r="L167" i="2"/>
  <c r="M167" i="2" s="1"/>
  <c r="K167" i="2"/>
  <c r="J167" i="2"/>
  <c r="G167" i="2"/>
  <c r="M166" i="2"/>
  <c r="L166" i="2"/>
  <c r="K166" i="2"/>
  <c r="J166" i="2"/>
  <c r="G166" i="2"/>
  <c r="L162" i="2"/>
  <c r="K162" i="2"/>
  <c r="M162" i="2" s="1"/>
  <c r="J162" i="2"/>
  <c r="G162" i="2"/>
  <c r="L161" i="2"/>
  <c r="K161" i="2"/>
  <c r="M161" i="2" s="1"/>
  <c r="J161" i="2"/>
  <c r="G161" i="2"/>
  <c r="L157" i="2"/>
  <c r="M157" i="2" s="1"/>
  <c r="K157" i="2"/>
  <c r="J157" i="2"/>
  <c r="G157" i="2"/>
  <c r="M156" i="2"/>
  <c r="L156" i="2"/>
  <c r="K156" i="2"/>
  <c r="J156" i="2"/>
  <c r="G156" i="2"/>
  <c r="L155" i="2"/>
  <c r="K155" i="2"/>
  <c r="M155" i="2" s="1"/>
  <c r="J155" i="2"/>
  <c r="G155" i="2"/>
  <c r="L154" i="2"/>
  <c r="K154" i="2"/>
  <c r="M154" i="2" s="1"/>
  <c r="J154" i="2"/>
  <c r="G154" i="2"/>
  <c r="L153" i="2"/>
  <c r="M153" i="2" s="1"/>
  <c r="K153" i="2"/>
  <c r="J153" i="2"/>
  <c r="G153" i="2"/>
  <c r="M152" i="2"/>
  <c r="L152" i="2"/>
  <c r="K152" i="2"/>
  <c r="J152" i="2"/>
  <c r="G152" i="2"/>
  <c r="L145" i="2"/>
  <c r="K145" i="2"/>
  <c r="M145" i="2" s="1"/>
  <c r="J145" i="2"/>
  <c r="G145" i="2"/>
  <c r="L144" i="2"/>
  <c r="K144" i="2"/>
  <c r="M144" i="2" s="1"/>
  <c r="J144" i="2"/>
  <c r="G144" i="2"/>
  <c r="L143" i="2"/>
  <c r="M143" i="2" s="1"/>
  <c r="K143" i="2"/>
  <c r="J143" i="2"/>
  <c r="G143" i="2"/>
  <c r="M139" i="2"/>
  <c r="L139" i="2"/>
  <c r="K139" i="2"/>
  <c r="J139" i="2"/>
  <c r="G139" i="2"/>
  <c r="L138" i="2"/>
  <c r="K138" i="2"/>
  <c r="M138" i="2" s="1"/>
  <c r="J138" i="2"/>
  <c r="G138" i="2"/>
  <c r="L134" i="2"/>
  <c r="K134" i="2"/>
  <c r="M134" i="2" s="1"/>
  <c r="J134" i="2"/>
  <c r="G134" i="2"/>
  <c r="L133" i="2"/>
  <c r="M133" i="2" s="1"/>
  <c r="K133" i="2"/>
  <c r="J133" i="2"/>
  <c r="G133" i="2"/>
  <c r="M129" i="2"/>
  <c r="L129" i="2"/>
  <c r="K129" i="2"/>
  <c r="J129" i="2"/>
  <c r="G129" i="2"/>
  <c r="L128" i="2"/>
  <c r="K128" i="2"/>
  <c r="M128" i="2" s="1"/>
  <c r="J128" i="2"/>
  <c r="G128" i="2"/>
  <c r="L127" i="2"/>
  <c r="K127" i="2"/>
  <c r="M127" i="2" s="1"/>
  <c r="J127" i="2"/>
  <c r="G127" i="2"/>
  <c r="L126" i="2"/>
  <c r="M126" i="2" s="1"/>
  <c r="K126" i="2"/>
  <c r="J126" i="2"/>
  <c r="G126" i="2"/>
  <c r="M125" i="2"/>
  <c r="L125" i="2"/>
  <c r="K125" i="2"/>
  <c r="J125" i="2"/>
  <c r="G125" i="2"/>
  <c r="L124" i="2"/>
  <c r="K124" i="2"/>
  <c r="M124" i="2" s="1"/>
  <c r="J124" i="2"/>
  <c r="G124" i="2"/>
  <c r="L117" i="2"/>
  <c r="K117" i="2"/>
  <c r="M117" i="2" s="1"/>
  <c r="J117" i="2"/>
  <c r="G117" i="2"/>
  <c r="L116" i="2"/>
  <c r="M116" i="2" s="1"/>
  <c r="K116" i="2"/>
  <c r="J116" i="2"/>
  <c r="G116" i="2"/>
  <c r="M115" i="2"/>
  <c r="L115" i="2"/>
  <c r="K115" i="2"/>
  <c r="J115" i="2"/>
  <c r="G115" i="2"/>
  <c r="L111" i="2"/>
  <c r="L110" i="2"/>
  <c r="H110" i="2"/>
  <c r="K110" i="2" s="1"/>
  <c r="M110" i="2" s="1"/>
  <c r="G110" i="2"/>
  <c r="L109" i="2"/>
  <c r="K109" i="2"/>
  <c r="M109" i="2" s="1"/>
  <c r="H109" i="2"/>
  <c r="J109" i="2" s="1"/>
  <c r="G109" i="2"/>
  <c r="L108" i="2"/>
  <c r="L104" i="2"/>
  <c r="M104" i="2" s="1"/>
  <c r="K104" i="2"/>
  <c r="J104" i="2"/>
  <c r="G104" i="2"/>
  <c r="M103" i="2"/>
  <c r="L103" i="2"/>
  <c r="K103" i="2"/>
  <c r="J103" i="2"/>
  <c r="G103" i="2"/>
  <c r="L102" i="2"/>
  <c r="K102" i="2"/>
  <c r="M102" i="2" s="1"/>
  <c r="J102" i="2"/>
  <c r="G102" i="2"/>
  <c r="L101" i="2"/>
  <c r="K101" i="2"/>
  <c r="J101" i="2"/>
  <c r="G101" i="2"/>
  <c r="M100" i="2"/>
  <c r="L100" i="2"/>
  <c r="K100" i="2"/>
  <c r="J100" i="2"/>
  <c r="G100" i="2"/>
  <c r="L99" i="2"/>
  <c r="H99" i="2"/>
  <c r="K99" i="2" s="1"/>
  <c r="M99" i="2" s="1"/>
  <c r="E99" i="2"/>
  <c r="G99" i="2" s="1"/>
  <c r="L98" i="2"/>
  <c r="M98" i="2" s="1"/>
  <c r="K98" i="2"/>
  <c r="J98" i="2"/>
  <c r="G98" i="2"/>
  <c r="M97" i="2"/>
  <c r="L97" i="2"/>
  <c r="K97" i="2"/>
  <c r="J97" i="2"/>
  <c r="G97" i="2"/>
  <c r="L96" i="2"/>
  <c r="J96" i="2"/>
  <c r="H96" i="2"/>
  <c r="H111" i="2" s="1"/>
  <c r="J111" i="2" s="1"/>
  <c r="E96" i="2"/>
  <c r="G96" i="2" s="1"/>
  <c r="L95" i="2"/>
  <c r="H95" i="2"/>
  <c r="K95" i="2" s="1"/>
  <c r="M95" i="2" s="1"/>
  <c r="E95" i="2"/>
  <c r="G95" i="2" s="1"/>
  <c r="L94" i="2"/>
  <c r="H94" i="2"/>
  <c r="G94" i="2"/>
  <c r="E94" i="2"/>
  <c r="L93" i="2"/>
  <c r="E93" i="2"/>
  <c r="E108" i="2" s="1"/>
  <c r="G108" i="2" s="1"/>
  <c r="K89" i="2"/>
  <c r="J89" i="2"/>
  <c r="I89" i="2"/>
  <c r="H89" i="2"/>
  <c r="F89" i="2"/>
  <c r="F87" i="2" s="1"/>
  <c r="E89" i="2"/>
  <c r="L88" i="2"/>
  <c r="K88" i="2"/>
  <c r="M88" i="2" s="1"/>
  <c r="I88" i="2"/>
  <c r="H88" i="2"/>
  <c r="J88" i="2" s="1"/>
  <c r="G88" i="2"/>
  <c r="F88" i="2"/>
  <c r="E88" i="2"/>
  <c r="I87" i="2"/>
  <c r="L87" i="2" s="1"/>
  <c r="H87" i="2"/>
  <c r="E87" i="2"/>
  <c r="M86" i="2"/>
  <c r="L86" i="2"/>
  <c r="K86" i="2"/>
  <c r="J86" i="2"/>
  <c r="G86" i="2"/>
  <c r="L85" i="2"/>
  <c r="K85" i="2"/>
  <c r="M85" i="2" s="1"/>
  <c r="J85" i="2"/>
  <c r="G85" i="2"/>
  <c r="L84" i="2"/>
  <c r="K84" i="2"/>
  <c r="M84" i="2" s="1"/>
  <c r="I84" i="2"/>
  <c r="H84" i="2"/>
  <c r="J84" i="2" s="1"/>
  <c r="G84" i="2"/>
  <c r="F84" i="2"/>
  <c r="E84" i="2"/>
  <c r="L83" i="2"/>
  <c r="M83" i="2" s="1"/>
  <c r="K83" i="2"/>
  <c r="J83" i="2"/>
  <c r="G83" i="2"/>
  <c r="M82" i="2"/>
  <c r="L82" i="2"/>
  <c r="K82" i="2"/>
  <c r="J82" i="2"/>
  <c r="G82" i="2"/>
  <c r="K81" i="2"/>
  <c r="M81" i="2" s="1"/>
  <c r="J81" i="2"/>
  <c r="I81" i="2"/>
  <c r="L81" i="2" s="1"/>
  <c r="H81" i="2"/>
  <c r="G81" i="2"/>
  <c r="F81" i="2"/>
  <c r="E81" i="2"/>
  <c r="L80" i="2"/>
  <c r="K80" i="2"/>
  <c r="M80" i="2" s="1"/>
  <c r="J80" i="2"/>
  <c r="G80" i="2"/>
  <c r="L79" i="2"/>
  <c r="M79" i="2" s="1"/>
  <c r="K79" i="2"/>
  <c r="J79" i="2"/>
  <c r="G79" i="2"/>
  <c r="I78" i="2"/>
  <c r="H78" i="2"/>
  <c r="K78" i="2" s="1"/>
  <c r="F78" i="2"/>
  <c r="E78" i="2"/>
  <c r="L77" i="2"/>
  <c r="K77" i="2"/>
  <c r="M77" i="2" s="1"/>
  <c r="J77" i="2"/>
  <c r="G77" i="2"/>
  <c r="L76" i="2"/>
  <c r="K76" i="2"/>
  <c r="M76" i="2" s="1"/>
  <c r="J76" i="2"/>
  <c r="G76" i="2"/>
  <c r="I75" i="2"/>
  <c r="L75" i="2" s="1"/>
  <c r="H75" i="2"/>
  <c r="F75" i="2"/>
  <c r="E75" i="2"/>
  <c r="G75" i="2" s="1"/>
  <c r="M74" i="2"/>
  <c r="L74" i="2"/>
  <c r="K74" i="2"/>
  <c r="J74" i="2"/>
  <c r="G74" i="2"/>
  <c r="L73" i="2"/>
  <c r="K73" i="2"/>
  <c r="M73" i="2" s="1"/>
  <c r="J73" i="2"/>
  <c r="G73" i="2"/>
  <c r="L72" i="2"/>
  <c r="K72" i="2"/>
  <c r="M72" i="2" s="1"/>
  <c r="J72" i="2"/>
  <c r="G72" i="2"/>
  <c r="E62" i="2"/>
  <c r="E60" i="2"/>
  <c r="F57" i="2"/>
  <c r="F56" i="2"/>
  <c r="F55" i="2"/>
  <c r="F54" i="2"/>
  <c r="F52" i="2" s="1"/>
  <c r="E54" i="2"/>
  <c r="D54" i="2"/>
  <c r="E52" i="2"/>
  <c r="D52" i="2"/>
  <c r="E48" i="2"/>
  <c r="E46" i="2"/>
  <c r="K40" i="2"/>
  <c r="J40" i="2"/>
  <c r="I40" i="2"/>
  <c r="H40" i="2"/>
  <c r="E40" i="2"/>
  <c r="J37" i="2"/>
  <c r="I37" i="2"/>
  <c r="K37" i="2" s="1"/>
  <c r="H37" i="2"/>
  <c r="E37" i="2"/>
  <c r="J34" i="2"/>
  <c r="I34" i="2"/>
  <c r="K34" i="2" s="1"/>
  <c r="H34" i="2"/>
  <c r="E34" i="2"/>
  <c r="J31" i="2"/>
  <c r="K31" i="2" s="1"/>
  <c r="I31" i="2"/>
  <c r="H31" i="2"/>
  <c r="E31" i="2"/>
  <c r="K28" i="2"/>
  <c r="J28" i="2"/>
  <c r="I28" i="2"/>
  <c r="H28" i="2"/>
  <c r="E28" i="2"/>
  <c r="I25" i="2"/>
  <c r="H25" i="2"/>
  <c r="G25" i="2"/>
  <c r="J25" i="2" s="1"/>
  <c r="E25" i="2"/>
  <c r="G21" i="2"/>
  <c r="J21" i="2" s="1"/>
  <c r="F21" i="2"/>
  <c r="D21" i="2"/>
  <c r="C21" i="2"/>
  <c r="E21" i="2" s="1"/>
  <c r="J221" i="2" l="1"/>
  <c r="M221" i="2" s="1"/>
  <c r="H233" i="2"/>
  <c r="K233" i="2" s="1"/>
  <c r="M227" i="2"/>
  <c r="G362" i="2"/>
  <c r="L302" i="2"/>
  <c r="M302" i="2"/>
  <c r="L254" i="2"/>
  <c r="M264" i="2"/>
  <c r="K230" i="2"/>
  <c r="J230" i="2"/>
  <c r="M230" i="2" s="1"/>
  <c r="G89" i="2"/>
  <c r="J99" i="2"/>
  <c r="J110" i="2"/>
  <c r="K246" i="2"/>
  <c r="J246" i="2"/>
  <c r="M246" i="2" s="1"/>
  <c r="M297" i="2"/>
  <c r="L78" i="2"/>
  <c r="M78" i="2" s="1"/>
  <c r="L210" i="2"/>
  <c r="M291" i="2"/>
  <c r="M296" i="2"/>
  <c r="I21" i="2"/>
  <c r="K21" i="2" s="1"/>
  <c r="H21" i="2"/>
  <c r="K87" i="2"/>
  <c r="M87" i="2" s="1"/>
  <c r="J87" i="2"/>
  <c r="K94" i="2"/>
  <c r="M94" i="2" s="1"/>
  <c r="J94" i="2"/>
  <c r="H93" i="2"/>
  <c r="E111" i="2"/>
  <c r="G111" i="2" s="1"/>
  <c r="M89" i="2"/>
  <c r="J95" i="2"/>
  <c r="J233" i="2"/>
  <c r="M233" i="2" s="1"/>
  <c r="M292" i="2"/>
  <c r="K25" i="2"/>
  <c r="K75" i="2"/>
  <c r="M75" i="2" s="1"/>
  <c r="J75" i="2"/>
  <c r="G78" i="2"/>
  <c r="J78" i="2"/>
  <c r="G87" i="2"/>
  <c r="L89" i="2"/>
  <c r="G93" i="2"/>
  <c r="K96" i="2"/>
  <c r="M96" i="2" s="1"/>
  <c r="M101" i="2"/>
  <c r="M190" i="2"/>
  <c r="E210" i="2"/>
  <c r="J210" i="2"/>
  <c r="M214" i="2"/>
  <c r="M224" i="2"/>
  <c r="H240" i="2"/>
  <c r="J243" i="2"/>
  <c r="M243" i="2" s="1"/>
  <c r="G278" i="2"/>
  <c r="M278" i="2" s="1"/>
  <c r="G268" i="2"/>
  <c r="M268" i="2" s="1"/>
  <c r="M362" i="2"/>
  <c r="N348" i="2"/>
  <c r="H210" i="1"/>
  <c r="I210" i="1"/>
  <c r="L401" i="1"/>
  <c r="I403" i="1"/>
  <c r="H403" i="1"/>
  <c r="F403" i="1"/>
  <c r="E403" i="1"/>
  <c r="G394" i="1"/>
  <c r="G390" i="1"/>
  <c r="I383" i="1"/>
  <c r="H383" i="1"/>
  <c r="L387" i="1"/>
  <c r="K387" i="1"/>
  <c r="J387" i="1"/>
  <c r="G387" i="1"/>
  <c r="J386" i="1"/>
  <c r="G386" i="1"/>
  <c r="L384" i="1"/>
  <c r="K384" i="1"/>
  <c r="J384" i="1"/>
  <c r="G384" i="1"/>
  <c r="G383" i="1"/>
  <c r="L381" i="1"/>
  <c r="K381" i="1"/>
  <c r="J381" i="1"/>
  <c r="G381" i="1"/>
  <c r="M381" i="1" s="1"/>
  <c r="G380" i="1"/>
  <c r="L378" i="1"/>
  <c r="K378" i="1"/>
  <c r="J378" i="1"/>
  <c r="G378" i="1"/>
  <c r="L377" i="1"/>
  <c r="K377" i="1"/>
  <c r="J377" i="1"/>
  <c r="G377" i="1"/>
  <c r="L376" i="1"/>
  <c r="K376" i="1"/>
  <c r="J376" i="1"/>
  <c r="G376" i="1"/>
  <c r="L375" i="1"/>
  <c r="K375" i="1"/>
  <c r="J375" i="1"/>
  <c r="G375" i="1"/>
  <c r="L374" i="1"/>
  <c r="K374" i="1"/>
  <c r="J374" i="1"/>
  <c r="G374" i="1"/>
  <c r="J373" i="1"/>
  <c r="G373" i="1"/>
  <c r="J369" i="1"/>
  <c r="G369" i="1"/>
  <c r="I362" i="1"/>
  <c r="H362" i="1"/>
  <c r="F362" i="1"/>
  <c r="E362" i="1"/>
  <c r="G254" i="2" l="1"/>
  <c r="L278" i="2"/>
  <c r="K240" i="2"/>
  <c r="J240" i="2"/>
  <c r="M240" i="2" s="1"/>
  <c r="G210" i="2"/>
  <c r="M210" i="2" s="1"/>
  <c r="K111" i="2"/>
  <c r="M111" i="2" s="1"/>
  <c r="J93" i="2"/>
  <c r="H108" i="2"/>
  <c r="K93" i="2"/>
  <c r="M93" i="2" s="1"/>
  <c r="K210" i="2"/>
  <c r="M255" i="2"/>
  <c r="K255" i="2"/>
  <c r="J383" i="1"/>
  <c r="M374" i="1"/>
  <c r="M378" i="1"/>
  <c r="M387" i="1"/>
  <c r="M376" i="1"/>
  <c r="M377" i="1"/>
  <c r="M384" i="1"/>
  <c r="M375" i="1"/>
  <c r="K108" i="2" l="1"/>
  <c r="M108" i="2" s="1"/>
  <c r="J108" i="2"/>
  <c r="M254" i="2"/>
  <c r="K254" i="2"/>
  <c r="I302" i="1"/>
  <c r="F302" i="1"/>
  <c r="I299" i="1"/>
  <c r="F299" i="1"/>
  <c r="I278" i="1"/>
  <c r="F268" i="1"/>
  <c r="F278" i="1" s="1"/>
  <c r="F214" i="1"/>
  <c r="F210" i="1" s="1"/>
  <c r="E214" i="1"/>
  <c r="E210" i="1" s="1"/>
  <c r="H242" i="1"/>
  <c r="H241" i="1"/>
  <c r="J241" i="1" s="1"/>
  <c r="H246" i="1"/>
  <c r="K246" i="1" s="1"/>
  <c r="H243" i="1"/>
  <c r="E240" i="1"/>
  <c r="J248" i="1"/>
  <c r="G248" i="1"/>
  <c r="J247" i="1"/>
  <c r="G247" i="1"/>
  <c r="J245" i="1"/>
  <c r="G245" i="1"/>
  <c r="J244" i="1"/>
  <c r="G244" i="1"/>
  <c r="G241" i="1"/>
  <c r="G242" i="1"/>
  <c r="E233" i="1"/>
  <c r="K220" i="1"/>
  <c r="K219" i="1"/>
  <c r="K218" i="1"/>
  <c r="H235" i="1"/>
  <c r="I233" i="1"/>
  <c r="H234" i="1"/>
  <c r="G234" i="1"/>
  <c r="F233" i="1"/>
  <c r="J232" i="1"/>
  <c r="G232" i="1"/>
  <c r="J231" i="1"/>
  <c r="G231" i="1"/>
  <c r="I230" i="1"/>
  <c r="H230" i="1"/>
  <c r="F230" i="1"/>
  <c r="J229" i="1"/>
  <c r="G229" i="1"/>
  <c r="J228" i="1"/>
  <c r="G228" i="1"/>
  <c r="I227" i="1"/>
  <c r="H227" i="1"/>
  <c r="K227" i="1" s="1"/>
  <c r="F227" i="1"/>
  <c r="J226" i="1"/>
  <c r="G226" i="1"/>
  <c r="J225" i="1"/>
  <c r="G225" i="1"/>
  <c r="I224" i="1"/>
  <c r="H224" i="1"/>
  <c r="K224" i="1" s="1"/>
  <c r="F224" i="1"/>
  <c r="G224" i="1" s="1"/>
  <c r="J223" i="1"/>
  <c r="G223" i="1"/>
  <c r="J222" i="1"/>
  <c r="G222" i="1"/>
  <c r="I221" i="1"/>
  <c r="H221" i="1"/>
  <c r="K221" i="1" s="1"/>
  <c r="F221" i="1"/>
  <c r="G221" i="1" s="1"/>
  <c r="J220" i="1"/>
  <c r="G220" i="1"/>
  <c r="M220" i="1" s="1"/>
  <c r="J219" i="1"/>
  <c r="G219" i="1"/>
  <c r="J218" i="1"/>
  <c r="M218" i="1" s="1"/>
  <c r="G218" i="1"/>
  <c r="J166" i="1"/>
  <c r="H110" i="1"/>
  <c r="H109" i="1"/>
  <c r="H95" i="1"/>
  <c r="J95" i="1" s="1"/>
  <c r="H94" i="1"/>
  <c r="J94" i="1" s="1"/>
  <c r="E95" i="1"/>
  <c r="G95" i="1" s="1"/>
  <c r="E94" i="1"/>
  <c r="H99" i="1"/>
  <c r="E99" i="1"/>
  <c r="L101" i="1"/>
  <c r="K101" i="1"/>
  <c r="J101" i="1"/>
  <c r="G101" i="1"/>
  <c r="L100" i="1"/>
  <c r="K100" i="1"/>
  <c r="J100" i="1"/>
  <c r="G100" i="1"/>
  <c r="H96" i="1"/>
  <c r="H111" i="1" s="1"/>
  <c r="E96" i="1"/>
  <c r="E111" i="1" s="1"/>
  <c r="L98" i="1"/>
  <c r="K98" i="1"/>
  <c r="J98" i="1"/>
  <c r="G98" i="1"/>
  <c r="L97" i="1"/>
  <c r="K97" i="1"/>
  <c r="J97" i="1"/>
  <c r="G97" i="1"/>
  <c r="L95" i="1"/>
  <c r="L94" i="1"/>
  <c r="I89" i="1"/>
  <c r="H89" i="1"/>
  <c r="F89" i="1"/>
  <c r="E89" i="1"/>
  <c r="I88" i="1"/>
  <c r="H88" i="1"/>
  <c r="F88" i="1"/>
  <c r="E88" i="1"/>
  <c r="L86" i="1"/>
  <c r="K86" i="1"/>
  <c r="J86" i="1"/>
  <c r="G86" i="1"/>
  <c r="L85" i="1"/>
  <c r="K85" i="1"/>
  <c r="M85" i="1" s="1"/>
  <c r="J85" i="1"/>
  <c r="G85" i="1"/>
  <c r="I84" i="1"/>
  <c r="H84" i="1"/>
  <c r="F84" i="1"/>
  <c r="E84" i="1"/>
  <c r="L83" i="1"/>
  <c r="K83" i="1"/>
  <c r="J83" i="1"/>
  <c r="G83" i="1"/>
  <c r="L82" i="1"/>
  <c r="K82" i="1"/>
  <c r="J82" i="1"/>
  <c r="G82" i="1"/>
  <c r="I81" i="1"/>
  <c r="H81" i="1"/>
  <c r="J81" i="1" s="1"/>
  <c r="F81" i="1"/>
  <c r="E81" i="1"/>
  <c r="L80" i="1"/>
  <c r="K80" i="1"/>
  <c r="J80" i="1"/>
  <c r="G80" i="1"/>
  <c r="L79" i="1"/>
  <c r="K79" i="1"/>
  <c r="J79" i="1"/>
  <c r="G79" i="1"/>
  <c r="I78" i="1"/>
  <c r="H78" i="1"/>
  <c r="F78" i="1"/>
  <c r="E78" i="1"/>
  <c r="L77" i="1"/>
  <c r="K77" i="1"/>
  <c r="J77" i="1"/>
  <c r="G77" i="1"/>
  <c r="L76" i="1"/>
  <c r="K76" i="1"/>
  <c r="J76" i="1"/>
  <c r="G76" i="1"/>
  <c r="I75" i="1"/>
  <c r="H75" i="1"/>
  <c r="F75" i="1"/>
  <c r="E75" i="1"/>
  <c r="M101" i="1" l="1"/>
  <c r="M219" i="1"/>
  <c r="J230" i="1"/>
  <c r="H240" i="1"/>
  <c r="K230" i="1"/>
  <c r="E255" i="1"/>
  <c r="M97" i="1"/>
  <c r="F255" i="1"/>
  <c r="M82" i="1"/>
  <c r="M79" i="1"/>
  <c r="M83" i="1"/>
  <c r="M224" i="1"/>
  <c r="E254" i="1"/>
  <c r="J242" i="1"/>
  <c r="G233" i="1"/>
  <c r="G227" i="1"/>
  <c r="G230" i="1"/>
  <c r="J234" i="1"/>
  <c r="H233" i="1"/>
  <c r="K233" i="1" s="1"/>
  <c r="J224" i="1"/>
  <c r="J227" i="1"/>
  <c r="G235" i="1"/>
  <c r="J235" i="1"/>
  <c r="J221" i="1"/>
  <c r="M221" i="1" s="1"/>
  <c r="M98" i="1"/>
  <c r="I87" i="1"/>
  <c r="L87" i="1" s="1"/>
  <c r="M100" i="1"/>
  <c r="G84" i="1"/>
  <c r="G89" i="1"/>
  <c r="F87" i="1"/>
  <c r="L84" i="1"/>
  <c r="H93" i="1"/>
  <c r="H108" i="1" s="1"/>
  <c r="K94" i="1"/>
  <c r="M94" i="1" s="1"/>
  <c r="K95" i="1"/>
  <c r="M95" i="1" s="1"/>
  <c r="G94" i="1"/>
  <c r="E93" i="1"/>
  <c r="E108" i="1" s="1"/>
  <c r="K88" i="1"/>
  <c r="H87" i="1"/>
  <c r="K84" i="1"/>
  <c r="G81" i="1"/>
  <c r="M86" i="1"/>
  <c r="G75" i="1"/>
  <c r="E87" i="1"/>
  <c r="L78" i="1"/>
  <c r="G88" i="1"/>
  <c r="M76" i="1"/>
  <c r="M80" i="1"/>
  <c r="K75" i="1"/>
  <c r="M77" i="1"/>
  <c r="L81" i="1"/>
  <c r="K89" i="1"/>
  <c r="G78" i="1"/>
  <c r="L89" i="1"/>
  <c r="L75" i="1"/>
  <c r="K78" i="1"/>
  <c r="J78" i="1"/>
  <c r="J88" i="1"/>
  <c r="K81" i="1"/>
  <c r="J84" i="1"/>
  <c r="L88" i="1"/>
  <c r="J89" i="1"/>
  <c r="J75" i="1"/>
  <c r="M230" i="1" l="1"/>
  <c r="M227" i="1"/>
  <c r="M78" i="1"/>
  <c r="M84" i="1"/>
  <c r="J87" i="1"/>
  <c r="J233" i="1"/>
  <c r="M233" i="1" s="1"/>
  <c r="G87" i="1"/>
  <c r="M88" i="1"/>
  <c r="K87" i="1"/>
  <c r="M87" i="1" s="1"/>
  <c r="M89" i="1"/>
  <c r="M81" i="1"/>
  <c r="M75" i="1"/>
  <c r="E62" i="1" l="1"/>
  <c r="E54" i="1"/>
  <c r="D54" i="1"/>
  <c r="E48" i="1"/>
  <c r="F21" i="1" l="1"/>
  <c r="D21" i="1"/>
  <c r="C21" i="1"/>
  <c r="G25" i="1" l="1"/>
  <c r="G21" i="1" s="1"/>
  <c r="J21" i="1" s="1"/>
  <c r="K210" i="1" l="1"/>
  <c r="N264" i="1" l="1"/>
  <c r="F254" i="1"/>
  <c r="L254" i="1" s="1"/>
  <c r="N285" i="1"/>
  <c r="K259" i="1"/>
  <c r="J259" i="1"/>
  <c r="G259" i="1"/>
  <c r="K258" i="1"/>
  <c r="J258" i="1"/>
  <c r="G258" i="1"/>
  <c r="G260" i="1"/>
  <c r="J260" i="1"/>
  <c r="K260" i="1"/>
  <c r="G261" i="1"/>
  <c r="J261" i="1"/>
  <c r="K261" i="1"/>
  <c r="L261" i="1"/>
  <c r="K254" i="1"/>
  <c r="J254" i="1"/>
  <c r="K253" i="1"/>
  <c r="J253" i="1"/>
  <c r="G253" i="1"/>
  <c r="K243" i="1"/>
  <c r="J243" i="1"/>
  <c r="G243" i="1"/>
  <c r="K240" i="1"/>
  <c r="J240" i="1"/>
  <c r="G240" i="1"/>
  <c r="K249" i="1"/>
  <c r="J249" i="1"/>
  <c r="G249" i="1"/>
  <c r="J246" i="1"/>
  <c r="G246" i="1"/>
  <c r="L102" i="1"/>
  <c r="K102" i="1"/>
  <c r="J102" i="1"/>
  <c r="G102" i="1"/>
  <c r="L99" i="1"/>
  <c r="K99" i="1"/>
  <c r="J99" i="1"/>
  <c r="G99" i="1"/>
  <c r="J104" i="1"/>
  <c r="J103" i="1"/>
  <c r="J96" i="1"/>
  <c r="J93" i="1"/>
  <c r="L109" i="1"/>
  <c r="K109" i="1"/>
  <c r="J109" i="1"/>
  <c r="G109" i="1"/>
  <c r="L108" i="1"/>
  <c r="K108" i="1"/>
  <c r="J108" i="1"/>
  <c r="G108" i="1"/>
  <c r="G110" i="1"/>
  <c r="J110" i="1"/>
  <c r="K110" i="1"/>
  <c r="L110" i="1"/>
  <c r="G111" i="1"/>
  <c r="J111" i="1"/>
  <c r="K111" i="1"/>
  <c r="L111" i="1"/>
  <c r="L96" i="1"/>
  <c r="K96" i="1"/>
  <c r="G96" i="1"/>
  <c r="L93" i="1"/>
  <c r="K93" i="1"/>
  <c r="G93" i="1"/>
  <c r="J74" i="1"/>
  <c r="J73" i="1"/>
  <c r="J72" i="1"/>
  <c r="L74" i="1"/>
  <c r="K74" i="1"/>
  <c r="G74" i="1"/>
  <c r="G254" i="1" l="1"/>
  <c r="M254" i="1" s="1"/>
  <c r="M261" i="1"/>
  <c r="M111" i="1"/>
  <c r="M246" i="1"/>
  <c r="M240" i="1"/>
  <c r="M253" i="1"/>
  <c r="M260" i="1"/>
  <c r="M258" i="1"/>
  <c r="M259" i="1"/>
  <c r="M93" i="1"/>
  <c r="M110" i="1"/>
  <c r="M108" i="1"/>
  <c r="M109" i="1"/>
  <c r="M99" i="1"/>
  <c r="M102" i="1"/>
  <c r="M249" i="1"/>
  <c r="M243" i="1"/>
  <c r="M96" i="1"/>
  <c r="M74" i="1"/>
  <c r="L73" i="1" l="1"/>
  <c r="K73" i="1"/>
  <c r="G73" i="1"/>
  <c r="L72" i="1"/>
  <c r="K72" i="1"/>
  <c r="G72" i="1"/>
  <c r="M73" i="1" l="1"/>
  <c r="M72" i="1"/>
  <c r="H432" i="1" l="1"/>
  <c r="H424" i="1"/>
  <c r="H423" i="1"/>
  <c r="H422" i="1"/>
  <c r="H421" i="1"/>
  <c r="H420" i="1"/>
  <c r="H418" i="1"/>
  <c r="H417" i="1"/>
  <c r="H416" i="1"/>
  <c r="H415" i="1"/>
  <c r="H414" i="1"/>
  <c r="L407" i="1"/>
  <c r="K407" i="1"/>
  <c r="J407" i="1"/>
  <c r="G407" i="1"/>
  <c r="L406" i="1"/>
  <c r="K406" i="1"/>
  <c r="L404" i="1"/>
  <c r="K404" i="1"/>
  <c r="J404" i="1"/>
  <c r="G404" i="1"/>
  <c r="L403" i="1"/>
  <c r="K403" i="1"/>
  <c r="J403" i="1"/>
  <c r="G403" i="1"/>
  <c r="K401" i="1"/>
  <c r="L399" i="1"/>
  <c r="K399" i="1"/>
  <c r="J399" i="1"/>
  <c r="G399" i="1"/>
  <c r="L398" i="1"/>
  <c r="K398" i="1"/>
  <c r="J398" i="1"/>
  <c r="G398" i="1"/>
  <c r="L397" i="1"/>
  <c r="K397" i="1"/>
  <c r="J397" i="1"/>
  <c r="G397" i="1"/>
  <c r="L396" i="1"/>
  <c r="K396" i="1"/>
  <c r="J396" i="1"/>
  <c r="G396" i="1"/>
  <c r="L395" i="1"/>
  <c r="K395" i="1"/>
  <c r="J395" i="1"/>
  <c r="G395" i="1"/>
  <c r="L394" i="1"/>
  <c r="K394" i="1"/>
  <c r="J394" i="1"/>
  <c r="L390" i="1"/>
  <c r="K390" i="1"/>
  <c r="J390" i="1"/>
  <c r="L366" i="1"/>
  <c r="K366" i="1"/>
  <c r="J366" i="1"/>
  <c r="G366" i="1"/>
  <c r="L365" i="1"/>
  <c r="K365" i="1"/>
  <c r="J365" i="1"/>
  <c r="G365" i="1"/>
  <c r="L363" i="1"/>
  <c r="K363" i="1"/>
  <c r="J363" i="1"/>
  <c r="G363" i="1"/>
  <c r="L362" i="1"/>
  <c r="K362" i="1"/>
  <c r="J362" i="1"/>
  <c r="G362" i="1"/>
  <c r="L360" i="1"/>
  <c r="K360" i="1"/>
  <c r="J360" i="1"/>
  <c r="G360" i="1"/>
  <c r="K359" i="1"/>
  <c r="J359" i="1"/>
  <c r="G359" i="1"/>
  <c r="L357" i="1"/>
  <c r="K357" i="1"/>
  <c r="J357" i="1"/>
  <c r="G357" i="1"/>
  <c r="L356" i="1"/>
  <c r="K356" i="1"/>
  <c r="J356" i="1"/>
  <c r="G356" i="1"/>
  <c r="L355" i="1"/>
  <c r="K355" i="1"/>
  <c r="J355" i="1"/>
  <c r="G355" i="1"/>
  <c r="L354" i="1"/>
  <c r="K354" i="1"/>
  <c r="J354" i="1"/>
  <c r="G354" i="1"/>
  <c r="L353" i="1"/>
  <c r="K353" i="1"/>
  <c r="J353" i="1"/>
  <c r="G353" i="1"/>
  <c r="L352" i="1"/>
  <c r="K352" i="1"/>
  <c r="J352" i="1"/>
  <c r="G352" i="1"/>
  <c r="L348" i="1"/>
  <c r="K348" i="1"/>
  <c r="J348" i="1"/>
  <c r="G348" i="1"/>
  <c r="L345" i="1"/>
  <c r="K345" i="1"/>
  <c r="J345" i="1"/>
  <c r="G345" i="1"/>
  <c r="J344" i="1"/>
  <c r="G344" i="1"/>
  <c r="L342" i="1"/>
  <c r="K342" i="1"/>
  <c r="J342" i="1"/>
  <c r="G342" i="1"/>
  <c r="J341" i="1"/>
  <c r="G341" i="1"/>
  <c r="L339" i="1"/>
  <c r="K339" i="1"/>
  <c r="J339" i="1"/>
  <c r="G339" i="1"/>
  <c r="J338" i="1"/>
  <c r="G338" i="1"/>
  <c r="L336" i="1"/>
  <c r="K336" i="1"/>
  <c r="J336" i="1"/>
  <c r="M336" i="1" s="1"/>
  <c r="G336" i="1"/>
  <c r="L335" i="1"/>
  <c r="K335" i="1"/>
  <c r="J335" i="1"/>
  <c r="G335" i="1"/>
  <c r="L334" i="1"/>
  <c r="K334" i="1"/>
  <c r="J334" i="1"/>
  <c r="G334" i="1"/>
  <c r="L333" i="1"/>
  <c r="K333" i="1"/>
  <c r="J333" i="1"/>
  <c r="G333" i="1"/>
  <c r="L332" i="1"/>
  <c r="K332" i="1"/>
  <c r="J332" i="1"/>
  <c r="M332" i="1" s="1"/>
  <c r="G332" i="1"/>
  <c r="J331" i="1"/>
  <c r="G331" i="1"/>
  <c r="J327" i="1"/>
  <c r="G327" i="1"/>
  <c r="L324" i="1"/>
  <c r="K324" i="1"/>
  <c r="J324" i="1"/>
  <c r="G324" i="1"/>
  <c r="J323" i="1"/>
  <c r="G323" i="1"/>
  <c r="L321" i="1"/>
  <c r="K321" i="1"/>
  <c r="J321" i="1"/>
  <c r="G321" i="1"/>
  <c r="J320" i="1"/>
  <c r="G320" i="1"/>
  <c r="L318" i="1"/>
  <c r="K318" i="1"/>
  <c r="J318" i="1"/>
  <c r="G318" i="1"/>
  <c r="J317" i="1"/>
  <c r="G317" i="1"/>
  <c r="L315" i="1"/>
  <c r="K315" i="1"/>
  <c r="J315" i="1"/>
  <c r="G315" i="1"/>
  <c r="L314" i="1"/>
  <c r="K314" i="1"/>
  <c r="J314" i="1"/>
  <c r="G314" i="1"/>
  <c r="L313" i="1"/>
  <c r="K313" i="1"/>
  <c r="J313" i="1"/>
  <c r="G313" i="1"/>
  <c r="L312" i="1"/>
  <c r="K312" i="1"/>
  <c r="J312" i="1"/>
  <c r="G312" i="1"/>
  <c r="L311" i="1"/>
  <c r="K311" i="1"/>
  <c r="J311" i="1"/>
  <c r="G311" i="1"/>
  <c r="J310" i="1"/>
  <c r="G310" i="1"/>
  <c r="J306" i="1"/>
  <c r="G306" i="1"/>
  <c r="L303" i="1"/>
  <c r="K303" i="1"/>
  <c r="J303" i="1"/>
  <c r="G303" i="1"/>
  <c r="L302" i="1"/>
  <c r="J302" i="1"/>
  <c r="G302" i="1"/>
  <c r="L300" i="1"/>
  <c r="J300" i="1"/>
  <c r="G300" i="1"/>
  <c r="L299" i="1"/>
  <c r="J299" i="1"/>
  <c r="G299" i="1"/>
  <c r="L297" i="1"/>
  <c r="J297" i="1"/>
  <c r="G297" i="1"/>
  <c r="L296" i="1"/>
  <c r="J296" i="1"/>
  <c r="G296" i="1"/>
  <c r="L294" i="1"/>
  <c r="J294" i="1"/>
  <c r="G294" i="1"/>
  <c r="L293" i="1"/>
  <c r="J293" i="1"/>
  <c r="G293" i="1"/>
  <c r="L292" i="1"/>
  <c r="J292" i="1"/>
  <c r="G292" i="1"/>
  <c r="L291" i="1"/>
  <c r="J291" i="1"/>
  <c r="G291" i="1"/>
  <c r="L290" i="1"/>
  <c r="J290" i="1"/>
  <c r="M290" i="1" s="1"/>
  <c r="G290" i="1"/>
  <c r="L289" i="1"/>
  <c r="J289" i="1"/>
  <c r="G289" i="1"/>
  <c r="L285" i="1"/>
  <c r="J285" i="1"/>
  <c r="G285" i="1"/>
  <c r="L282" i="1"/>
  <c r="K282" i="1"/>
  <c r="J282" i="1"/>
  <c r="G282" i="1"/>
  <c r="L281" i="1"/>
  <c r="K281" i="1"/>
  <c r="J281" i="1"/>
  <c r="G281" i="1"/>
  <c r="L279" i="1"/>
  <c r="K279" i="1"/>
  <c r="J279" i="1"/>
  <c r="G279" i="1"/>
  <c r="L278" i="1"/>
  <c r="J278" i="1"/>
  <c r="G278" i="1"/>
  <c r="L276" i="1"/>
  <c r="J276" i="1"/>
  <c r="G276" i="1"/>
  <c r="L275" i="1"/>
  <c r="J275" i="1"/>
  <c r="G275" i="1"/>
  <c r="L273" i="1"/>
  <c r="J273" i="1"/>
  <c r="G273" i="1"/>
  <c r="L272" i="1"/>
  <c r="J272" i="1"/>
  <c r="G272" i="1"/>
  <c r="L271" i="1"/>
  <c r="J271" i="1"/>
  <c r="G271" i="1"/>
  <c r="L270" i="1"/>
  <c r="J270" i="1"/>
  <c r="G270" i="1"/>
  <c r="L269" i="1"/>
  <c r="J269" i="1"/>
  <c r="G269" i="1"/>
  <c r="L268" i="1"/>
  <c r="J268" i="1"/>
  <c r="G268" i="1"/>
  <c r="L264" i="1"/>
  <c r="J264" i="1"/>
  <c r="G264" i="1"/>
  <c r="K256" i="1"/>
  <c r="J256" i="1"/>
  <c r="G256" i="1"/>
  <c r="L255" i="1"/>
  <c r="K255" i="1"/>
  <c r="J255" i="1"/>
  <c r="G255" i="1"/>
  <c r="K251" i="1"/>
  <c r="J251" i="1"/>
  <c r="G251" i="1"/>
  <c r="K250" i="1"/>
  <c r="J250" i="1"/>
  <c r="G250" i="1"/>
  <c r="K238" i="1"/>
  <c r="J238" i="1"/>
  <c r="G238" i="1"/>
  <c r="K237" i="1"/>
  <c r="J237" i="1"/>
  <c r="G237" i="1"/>
  <c r="K236" i="1"/>
  <c r="J236" i="1"/>
  <c r="G236" i="1"/>
  <c r="L214" i="1"/>
  <c r="K214" i="1"/>
  <c r="J214" i="1"/>
  <c r="G214" i="1"/>
  <c r="L201" i="1"/>
  <c r="K201" i="1"/>
  <c r="J201" i="1"/>
  <c r="G201" i="1"/>
  <c r="L200" i="1"/>
  <c r="K200" i="1"/>
  <c r="J200" i="1"/>
  <c r="G200" i="1"/>
  <c r="L199" i="1"/>
  <c r="K199" i="1"/>
  <c r="J199" i="1"/>
  <c r="G199" i="1"/>
  <c r="L195" i="1"/>
  <c r="K195" i="1"/>
  <c r="J195" i="1"/>
  <c r="G195" i="1"/>
  <c r="L194" i="1"/>
  <c r="K194" i="1"/>
  <c r="J194" i="1"/>
  <c r="G194" i="1"/>
  <c r="L190" i="1"/>
  <c r="K190" i="1"/>
  <c r="J190" i="1"/>
  <c r="G190" i="1"/>
  <c r="L189" i="1"/>
  <c r="K189" i="1"/>
  <c r="L185" i="1"/>
  <c r="K185" i="1"/>
  <c r="J185" i="1"/>
  <c r="G185" i="1"/>
  <c r="L184" i="1"/>
  <c r="K184" i="1"/>
  <c r="J184" i="1"/>
  <c r="G184" i="1"/>
  <c r="L183" i="1"/>
  <c r="K183" i="1"/>
  <c r="J183" i="1"/>
  <c r="G183" i="1"/>
  <c r="L182" i="1"/>
  <c r="K182" i="1"/>
  <c r="J182" i="1"/>
  <c r="G182" i="1"/>
  <c r="L181" i="1"/>
  <c r="K181" i="1"/>
  <c r="J181" i="1"/>
  <c r="G181" i="1"/>
  <c r="L180" i="1"/>
  <c r="K180" i="1"/>
  <c r="J180" i="1"/>
  <c r="G180" i="1"/>
  <c r="L173" i="1"/>
  <c r="K173" i="1"/>
  <c r="J173" i="1"/>
  <c r="G173" i="1"/>
  <c r="L172" i="1"/>
  <c r="K172" i="1"/>
  <c r="J172" i="1"/>
  <c r="G172" i="1"/>
  <c r="L171" i="1"/>
  <c r="K171" i="1"/>
  <c r="J171" i="1"/>
  <c r="G171" i="1"/>
  <c r="L167" i="1"/>
  <c r="K167" i="1"/>
  <c r="J167" i="1"/>
  <c r="G167" i="1"/>
  <c r="L166" i="1"/>
  <c r="K166" i="1"/>
  <c r="G166" i="1"/>
  <c r="L162" i="1"/>
  <c r="K162" i="1"/>
  <c r="J162" i="1"/>
  <c r="G162" i="1"/>
  <c r="L161" i="1"/>
  <c r="K161" i="1"/>
  <c r="J161" i="1"/>
  <c r="G161" i="1"/>
  <c r="L157" i="1"/>
  <c r="K157" i="1"/>
  <c r="J157" i="1"/>
  <c r="G157" i="1"/>
  <c r="L156" i="1"/>
  <c r="K156" i="1"/>
  <c r="J156" i="1"/>
  <c r="G156" i="1"/>
  <c r="L155" i="1"/>
  <c r="K155" i="1"/>
  <c r="J155" i="1"/>
  <c r="G155" i="1"/>
  <c r="L154" i="1"/>
  <c r="K154" i="1"/>
  <c r="J154" i="1"/>
  <c r="G154" i="1"/>
  <c r="L153" i="1"/>
  <c r="K153" i="1"/>
  <c r="J153" i="1"/>
  <c r="G153" i="1"/>
  <c r="L152" i="1"/>
  <c r="K152" i="1"/>
  <c r="J152" i="1"/>
  <c r="G152" i="1"/>
  <c r="L145" i="1"/>
  <c r="K145" i="1"/>
  <c r="J145" i="1"/>
  <c r="G145" i="1"/>
  <c r="L144" i="1"/>
  <c r="K144" i="1"/>
  <c r="J144" i="1"/>
  <c r="G144" i="1"/>
  <c r="L143" i="1"/>
  <c r="K143" i="1"/>
  <c r="J143" i="1"/>
  <c r="G143" i="1"/>
  <c r="L139" i="1"/>
  <c r="K139" i="1"/>
  <c r="J139" i="1"/>
  <c r="G139" i="1"/>
  <c r="L138" i="1"/>
  <c r="K138" i="1"/>
  <c r="J138" i="1"/>
  <c r="G138" i="1"/>
  <c r="L134" i="1"/>
  <c r="K134" i="1"/>
  <c r="J134" i="1"/>
  <c r="G134" i="1"/>
  <c r="L133" i="1"/>
  <c r="K133" i="1"/>
  <c r="J133" i="1"/>
  <c r="G133" i="1"/>
  <c r="L129" i="1"/>
  <c r="K129" i="1"/>
  <c r="J129" i="1"/>
  <c r="G129" i="1"/>
  <c r="L128" i="1"/>
  <c r="K128" i="1"/>
  <c r="J128" i="1"/>
  <c r="G128" i="1"/>
  <c r="L127" i="1"/>
  <c r="K127" i="1"/>
  <c r="J127" i="1"/>
  <c r="G127" i="1"/>
  <c r="L126" i="1"/>
  <c r="K126" i="1"/>
  <c r="J126" i="1"/>
  <c r="G126" i="1"/>
  <c r="L125" i="1"/>
  <c r="K125" i="1"/>
  <c r="J125" i="1"/>
  <c r="G125" i="1"/>
  <c r="L124" i="1"/>
  <c r="K124" i="1"/>
  <c r="J124" i="1"/>
  <c r="G124" i="1"/>
  <c r="L117" i="1"/>
  <c r="K117" i="1"/>
  <c r="J117" i="1"/>
  <c r="G117" i="1"/>
  <c r="L116" i="1"/>
  <c r="K116" i="1"/>
  <c r="J116" i="1"/>
  <c r="G116" i="1"/>
  <c r="L115" i="1"/>
  <c r="K115" i="1"/>
  <c r="J115" i="1"/>
  <c r="G115" i="1"/>
  <c r="L104" i="1"/>
  <c r="K104" i="1"/>
  <c r="G104" i="1"/>
  <c r="L103" i="1"/>
  <c r="K103" i="1"/>
  <c r="G103" i="1"/>
  <c r="E60" i="1"/>
  <c r="F57" i="1"/>
  <c r="F56" i="1"/>
  <c r="F55" i="1"/>
  <c r="F54" i="1"/>
  <c r="E52" i="1"/>
  <c r="D52" i="1"/>
  <c r="E46" i="1"/>
  <c r="J40" i="1"/>
  <c r="I40" i="1"/>
  <c r="H40" i="1"/>
  <c r="E40" i="1"/>
  <c r="J37" i="1"/>
  <c r="I37" i="1"/>
  <c r="H37" i="1"/>
  <c r="E37" i="1"/>
  <c r="J34" i="1"/>
  <c r="I34" i="1"/>
  <c r="H34" i="1"/>
  <c r="E34" i="1"/>
  <c r="J31" i="1"/>
  <c r="I31" i="1"/>
  <c r="H31" i="1"/>
  <c r="E31" i="1"/>
  <c r="J28" i="1"/>
  <c r="I28" i="1"/>
  <c r="H28" i="1"/>
  <c r="E28" i="1"/>
  <c r="J25" i="1"/>
  <c r="I25" i="1"/>
  <c r="H25" i="1"/>
  <c r="E25" i="1"/>
  <c r="M294" i="1" l="1"/>
  <c r="M300" i="1"/>
  <c r="M334" i="1"/>
  <c r="N214" i="1"/>
  <c r="M342" i="1"/>
  <c r="M404" i="1"/>
  <c r="M395" i="1"/>
  <c r="M397" i="1"/>
  <c r="M399" i="1"/>
  <c r="M281" i="1"/>
  <c r="M292" i="1"/>
  <c r="M297" i="1"/>
  <c r="M303" i="1"/>
  <c r="M312" i="1"/>
  <c r="M314" i="1"/>
  <c r="M339" i="1"/>
  <c r="M345" i="1"/>
  <c r="M354" i="1"/>
  <c r="M356" i="1"/>
  <c r="M407" i="1"/>
  <c r="I21" i="1"/>
  <c r="K21" i="1" s="1"/>
  <c r="M256" i="1"/>
  <c r="M268" i="1"/>
  <c r="M270" i="1"/>
  <c r="M272" i="1"/>
  <c r="M275" i="1"/>
  <c r="M278" i="1"/>
  <c r="N348" i="1"/>
  <c r="M362" i="1"/>
  <c r="M365" i="1"/>
  <c r="M390" i="1"/>
  <c r="M359" i="1"/>
  <c r="M352" i="1"/>
  <c r="M285" i="1"/>
  <c r="M214" i="1"/>
  <c r="M236" i="1"/>
  <c r="M238" i="1"/>
  <c r="M251" i="1"/>
  <c r="M103" i="1"/>
  <c r="M104" i="1"/>
  <c r="M115" i="1"/>
  <c r="M116" i="1"/>
  <c r="M124" i="1"/>
  <c r="M125" i="1"/>
  <c r="M126" i="1"/>
  <c r="M128" i="1"/>
  <c r="M133" i="1"/>
  <c r="M134" i="1"/>
  <c r="M138" i="1"/>
  <c r="M143" i="1"/>
  <c r="M144" i="1"/>
  <c r="M145" i="1"/>
  <c r="M152" i="1"/>
  <c r="M153" i="1"/>
  <c r="M154" i="1"/>
  <c r="M156" i="1"/>
  <c r="M157" i="1"/>
  <c r="M161" i="1"/>
  <c r="M166" i="1"/>
  <c r="M167" i="1"/>
  <c r="M171" i="1"/>
  <c r="M173" i="1"/>
  <c r="M181" i="1"/>
  <c r="M182" i="1"/>
  <c r="M183" i="1"/>
  <c r="M185" i="1"/>
  <c r="M189" i="1"/>
  <c r="M190" i="1"/>
  <c r="M195" i="1"/>
  <c r="M199" i="1"/>
  <c r="M200" i="1"/>
  <c r="G210" i="1"/>
  <c r="J210" i="1"/>
  <c r="K28" i="1"/>
  <c r="K31" i="1"/>
  <c r="K37" i="1"/>
  <c r="L210" i="1"/>
  <c r="M237" i="1"/>
  <c r="M250" i="1"/>
  <c r="M255" i="1"/>
  <c r="M264" i="1"/>
  <c r="M269" i="1"/>
  <c r="M271" i="1"/>
  <c r="M273" i="1"/>
  <c r="M276" i="1"/>
  <c r="M279" i="1"/>
  <c r="M282" i="1"/>
  <c r="M289" i="1"/>
  <c r="M291" i="1"/>
  <c r="M293" i="1"/>
  <c r="M296" i="1"/>
  <c r="M299" i="1"/>
  <c r="M302" i="1"/>
  <c r="M311" i="1"/>
  <c r="M313" i="1"/>
  <c r="M315" i="1"/>
  <c r="M318" i="1"/>
  <c r="M321" i="1"/>
  <c r="M324" i="1"/>
  <c r="M333" i="1"/>
  <c r="M335" i="1"/>
  <c r="M348" i="1"/>
  <c r="M353" i="1"/>
  <c r="M355" i="1"/>
  <c r="M357" i="1"/>
  <c r="M360" i="1"/>
  <c r="M363" i="1"/>
  <c r="M366" i="1"/>
  <c r="M394" i="1"/>
  <c r="M396" i="1"/>
  <c r="M398" i="1"/>
  <c r="M401" i="1"/>
  <c r="M403" i="1"/>
  <c r="M406" i="1"/>
  <c r="F52" i="1"/>
  <c r="K34" i="1"/>
  <c r="E21" i="1"/>
  <c r="H21" i="1"/>
  <c r="K25" i="1"/>
  <c r="K40" i="1"/>
  <c r="M117" i="1"/>
  <c r="M127" i="1"/>
  <c r="M129" i="1"/>
  <c r="M139" i="1"/>
  <c r="M155" i="1"/>
  <c r="M162" i="1"/>
  <c r="M172" i="1"/>
  <c r="M180" i="1"/>
  <c r="M184" i="1"/>
  <c r="M194" i="1"/>
  <c r="M201" i="1"/>
  <c r="M210" i="1" l="1"/>
</calcChain>
</file>

<file path=xl/sharedStrings.xml><?xml version="1.0" encoding="utf-8"?>
<sst xmlns="http://schemas.openxmlformats.org/spreadsheetml/2006/main" count="1474" uniqueCount="285">
  <si>
    <t xml:space="preserve">Оцінка ефективності бюджетної програми </t>
  </si>
  <si>
    <t>1.</t>
  </si>
  <si>
    <t>0610000</t>
  </si>
  <si>
    <t>Департамент освіти Вінницької міської ради</t>
  </si>
  <si>
    <t>(КПКВК МБ)</t>
  </si>
  <si>
    <t>(найменування головного розпорядника)</t>
  </si>
  <si>
    <t>2.</t>
  </si>
  <si>
    <t>(найменування відповідального виконавця)</t>
  </si>
  <si>
    <t>3.</t>
  </si>
  <si>
    <t>(КФКВК )</t>
  </si>
  <si>
    <t>(найменування бюджетної програми)</t>
  </si>
  <si>
    <t>4.</t>
  </si>
  <si>
    <t>Мета бюджетної програми:</t>
  </si>
  <si>
    <t>5.</t>
  </si>
  <si>
    <t>Оцінка ефективності бюджетної програми за критеріями:</t>
  </si>
  <si>
    <t>5.1.</t>
  </si>
  <si>
    <t>"Виконання бюджетної програми за напрямами використання бюджетних коштів" :</t>
  </si>
  <si>
    <t xml:space="preserve"> (тис.грн)</t>
  </si>
  <si>
    <t>№ з/п</t>
  </si>
  <si>
    <t>Показники</t>
  </si>
  <si>
    <t>План з урахуванням змін</t>
  </si>
  <si>
    <t>Виконано</t>
  </si>
  <si>
    <t>Відхилення</t>
  </si>
  <si>
    <t>загальний фонд</t>
  </si>
  <si>
    <t>спеціальний фонд</t>
  </si>
  <si>
    <t>разом</t>
  </si>
  <si>
    <t>Видатки (надані кредити)</t>
  </si>
  <si>
    <t>Пояснення щодо причинин відхилення касових видатків (надання кредитів) від планового показника</t>
  </si>
  <si>
    <t>в т.ч.</t>
  </si>
  <si>
    <t>1.1.</t>
  </si>
  <si>
    <t>Напрями використання бюджетних коштів</t>
  </si>
  <si>
    <t>Пояснення причинин відхилення касових видатків (надання кредитів) за напрямом використання бюджетних коштів від планового показника:</t>
  </si>
  <si>
    <t>1.2.</t>
  </si>
  <si>
    <t>1.3.</t>
  </si>
  <si>
    <t>1.4.</t>
  </si>
  <si>
    <t>1.8.</t>
  </si>
  <si>
    <t>1.9.</t>
  </si>
  <si>
    <t>5.2.</t>
  </si>
  <si>
    <t>"Виконання бюджетної програми за джерелами надходжень спеціального фонду":</t>
  </si>
  <si>
    <t>Залишок на початок року</t>
  </si>
  <si>
    <t>X</t>
  </si>
  <si>
    <t>в т. ч.</t>
  </si>
  <si>
    <t>власні надходження</t>
  </si>
  <si>
    <t>інші надходження</t>
  </si>
  <si>
    <t>Надходження</t>
  </si>
  <si>
    <t>2.1.</t>
  </si>
  <si>
    <t>2.2.</t>
  </si>
  <si>
    <t>надходження позик</t>
  </si>
  <si>
    <t>2.3.</t>
  </si>
  <si>
    <t>повернення кредитів</t>
  </si>
  <si>
    <t>2.4.</t>
  </si>
  <si>
    <t>Пояснення причинин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</si>
  <si>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</si>
  <si>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</si>
  <si>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</si>
  <si>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</si>
  <si>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t>
  </si>
  <si>
    <t xml:space="preserve"> "Виконання результативних показників бюджетної програми за напрямами використання бюджетних коштів":</t>
  </si>
  <si>
    <t>Затверджено паспортом бюджетної програми</t>
  </si>
  <si>
    <t>Завдання 1.</t>
  </si>
  <si>
    <t>затрат</t>
  </si>
  <si>
    <t>-</t>
  </si>
  <si>
    <t>Пояснення щодо розбіжності між фактичними та плановими результативними показниками</t>
  </si>
  <si>
    <t>продукту</t>
  </si>
  <si>
    <t>ефективності</t>
  </si>
  <si>
    <t xml:space="preserve">4. </t>
  </si>
  <si>
    <t>якості</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</si>
  <si>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</si>
  <si>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t>
  </si>
  <si>
    <t>"Виконання показників бюджетної програми порівняно із показниками попередньго року"</t>
  </si>
  <si>
    <t>Попередній рік</t>
  </si>
  <si>
    <t>Звітній рік</t>
  </si>
  <si>
    <t>Відхилення виконання(%)</t>
  </si>
  <si>
    <t>Видатки(надання кредиту)</t>
  </si>
  <si>
    <t xml:space="preserve">Пояснення щодо збільшення(зменшення)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</si>
  <si>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</si>
  <si>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</si>
  <si>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t>5.5.</t>
  </si>
  <si>
    <t>"Виконання інвестеційних (проектів) програм":</t>
  </si>
  <si>
    <t>Загальний обсяг фінансування проекту(програми), всього</t>
  </si>
  <si>
    <t>План на звітній період з урахуванням змін</t>
  </si>
  <si>
    <t>Виконано за звітній період</t>
  </si>
  <si>
    <t>Виконано всього</t>
  </si>
  <si>
    <t>Залишок фінансування на майбутні періоди</t>
  </si>
  <si>
    <t>6=5-4</t>
  </si>
  <si>
    <t>8=3-7</t>
  </si>
  <si>
    <t>Надходження всього:</t>
  </si>
  <si>
    <t>Бюджнету розвитку за джерелами</t>
  </si>
  <si>
    <t>Надходження із загального фонду до спеціального фонду(бюджету розвитку)</t>
  </si>
  <si>
    <t>Запозичення до бюджету</t>
  </si>
  <si>
    <t>Інші джерела</t>
  </si>
  <si>
    <t>Пояснення щодо причин відхилення фактичних надходжень від планового показника</t>
  </si>
  <si>
    <t>Видатки бюджету розвитку всього:</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</si>
  <si>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</si>
  <si>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</si>
  <si>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інвестеційними проектами</t>
  </si>
  <si>
    <t>Інвестеційний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</si>
  <si>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</si>
  <si>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</si>
  <si>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Капітальні видатки з утримання бюджетних коштів</t>
  </si>
  <si>
    <t>5.6.</t>
  </si>
  <si>
    <t>"Наявність фінансових порушень за результатами контрольних заходів"</t>
  </si>
  <si>
    <t>5.7.</t>
  </si>
  <si>
    <t>"Стан фінансової дисципліни"</t>
  </si>
  <si>
    <t>6.</t>
  </si>
  <si>
    <t>Узагальнений висновок щодо:</t>
  </si>
  <si>
    <t>актуальності бюджетної програми:</t>
  </si>
  <si>
    <t xml:space="preserve">ефективність бюджетної програми: </t>
  </si>
  <si>
    <t>корисність бюджетної програми:</t>
  </si>
  <si>
    <t xml:space="preserve">довгострокових наслідків бюджетної програми: </t>
  </si>
  <si>
    <t>Головний бухгалтер</t>
  </si>
  <si>
    <t>Л.М.Бабіч</t>
  </si>
  <si>
    <t>0921</t>
  </si>
  <si>
    <t>Забезпечення надання послуг з повної загальної середньої освіти в денних закладах  загальної середньої освіти</t>
  </si>
  <si>
    <t>Забезпечити надання відповідних послуг денними закладами загальної середньої освіти</t>
  </si>
  <si>
    <t>Придбання обладнання довгострокового користування</t>
  </si>
  <si>
    <t>Проведення капітального ремонту</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</si>
  <si>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</si>
  <si>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</si>
  <si>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Забезпечення надання якісної, сучасної та доступної загальної середньої освіти "Нова українська школа"</t>
  </si>
  <si>
    <t xml:space="preserve">Пояснення причин наявності залишку надходжень спеціального фонду, в т. ч. власних надходжень бюджетних установ та інших надходжень, на початок року </t>
  </si>
  <si>
    <t>Кількість закладів (за ступенями шкіл) (од.)</t>
  </si>
  <si>
    <t>Кількість класів (за ступенями шкіл)  (од.)</t>
  </si>
  <si>
    <t>Кількість дошкільних груп в НВК  (од.)</t>
  </si>
  <si>
    <t>Середньорічна кількість учнів , що відвідують навчальні заклади  (осіб)</t>
  </si>
  <si>
    <t>Середньорічна кількість дітей дошкільного віку, що відвідують навчальні заклади  (осіб)</t>
  </si>
  <si>
    <t>Кількість дітей-сиріт та дітей позбавлених батьківського піклування у ЗНЗ  (осіб)</t>
  </si>
  <si>
    <t>Кількість учнів, які  отримали свідоцтва про базову та  атестати про повну загальну середню освіту  (осіб)</t>
  </si>
  <si>
    <t>Кількість учнів, (переможців) предметних олімпіад міського рівня  (осіб)</t>
  </si>
  <si>
    <t>Діто-дні відвідування, (дні)</t>
  </si>
  <si>
    <t>Витрати на утримання 1 дитини в загальноосвітньому навчальному закладі по бюджетній програмі (грн.)</t>
  </si>
  <si>
    <t>Витрати на утримання 1 дитини в загальноосвітньому навчальному закладі по завданню бюджетної програми (грн.)</t>
  </si>
  <si>
    <t>Середня наповнюваність класів (осіб)</t>
  </si>
  <si>
    <t>Кількість учнів, що отримали документи з відзнакою (осіб)</t>
  </si>
  <si>
    <t>Кількість днів відвідування, (дні)</t>
  </si>
  <si>
    <t>Діти шкільного віку, які охоплені повною загальною середньою освітою (осіб)</t>
  </si>
  <si>
    <t>Обсяг видатків на придбання обладнання і предметів довгострокового користування, всього (тис.грн.)</t>
  </si>
  <si>
    <t>Кількість  закладів, які будуть забезпечені обладнанням (од.)</t>
  </si>
  <si>
    <t>Середні витрати на придбання обладнання на заклад (тис.грн.)</t>
  </si>
  <si>
    <t>Обсяг видатків на проведення капітального ремонту навчальних закладів, всього (тис.грн.)</t>
  </si>
  <si>
    <t>Кількість  закладів, де планується здійснити капітальний ремонт (од.)</t>
  </si>
  <si>
    <t>Середні витрати на  проведення капітального ремонту в одному закладі (тис.грн.)</t>
  </si>
  <si>
    <t>Питома вага об'єктів, що планується відремонтовати у загальній кількості загальноосвітніх навчальних закладів (%)</t>
  </si>
  <si>
    <t>Видатки на реалізацію проекту (тис.грн.)</t>
  </si>
  <si>
    <t>Кількість проектів, які планується реалізувати (од.)</t>
  </si>
  <si>
    <t>Середня вартість реалізації проекту (тис.грн.)</t>
  </si>
  <si>
    <t>Динаміка середньої вартості реалізації проекту  (%)</t>
  </si>
  <si>
    <t>Обсяг видатків на реалізацію проектів (тис.грн.)</t>
  </si>
  <si>
    <t>Обсяг видатків (тис.грн.)</t>
  </si>
  <si>
    <t>Кількість  закладів, які будуть забезпечені меблями, обладнанням та дидактичним матеріалом, засобами захисту учасників освітнього процесу в закладах загальної середньої освіти під час карантину (од.)</t>
  </si>
  <si>
    <t>Середні витрати на один заклад (тис.грн.)</t>
  </si>
  <si>
    <t>Відсоток реалізації проектів (%)</t>
  </si>
  <si>
    <t>Відхилення витрат становить 16 505 581,96 грн. в звязку зі збільшенням закладів для яких було придбано обладнання та придбання обладнання для відкриття нового закладу КЗ "Гімназія №24 ВМР".</t>
  </si>
  <si>
    <t xml:space="preserve">Видатки у 2020 році при порівнянні з попереднім роком збільшилися  на 8 060 385,99 грн. , за рахунок збільшення коштів субвенції та співфінансування з міського бюджету.  У 2020 році забезпечено придбання засобів захисту учасників освітнього процесу в закладах загальної середньої освіти під час карантину. Відповідно до затверджених кошторисних призначень  у повному обсязі забезпечено придбання комп'ютерного обладнання,  сучасних меблів та дидактичних матеріалів  для надання якісної, сучасної та доступної загальної середньої освіти "Нова українська школа".  </t>
  </si>
  <si>
    <t>Завдання 2. Придбання обладнання довгострокового користування</t>
  </si>
  <si>
    <t>Фінансові порушення за результатами контрольних заходів не виявлені.</t>
  </si>
  <si>
    <t>Забезпечити надання відповідних послуг денними загальноосвітніми навчальними закладами</t>
  </si>
  <si>
    <t>Якісне надання послуг з загальної середньої освіти в денних загальноосвітніх закладах</t>
  </si>
  <si>
    <t>Створення та забезпечення належних умов для надання відповідних послуг денними загальноосвітніми навчальними закладами</t>
  </si>
  <si>
    <t xml:space="preserve">Залишок невикористаних коштів, що надійшли за послуги що надаються бюджетними установами згідно з їх основною діяльністю та залишок коштів, що надійшли як благодійні внески. </t>
  </si>
  <si>
    <t>Відхилення використання коштів  збільшилося на 17,5% за рахунок придбання обладнання та інвентарю для нового закладу  КЗ "Гімназія №24 ВМР" та його обслуговування , збільшення тарифних окладів працівникам закладів, надходження благодійних внесків, дарунків  та інших надходжень .</t>
  </si>
  <si>
    <t>Станом на 01.01.2021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</si>
  <si>
    <t>Відхилення використання коштів  збільшилося на 19,8% за рахунок придбання обладнання та інвентарю для нового закладу  КЗ "Гімназія №24 ВМР" та його обслуговування , збільшення тарифних окладів працівникам закладів, надходження благодійних внесків, дарунків  та інших надходжень .</t>
  </si>
  <si>
    <t>Відхилення використання коштів  збільшилося на 19,8% за рахунок придбання обладнання та інвентарю для нового закладу  КЗ "Гімназія №24 ВМР", збільшення тарифних окладів працівникам закладів, надходження благодійних внесків, дарунків  та інших надходжень . У зв'язку із встановленням карантину по Україні  у 2020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50 днів, що призвело до зменшення діто-днів відвідування та збільшення витрат на утримання 1-го учня.</t>
  </si>
  <si>
    <t>за 2021 рік</t>
  </si>
  <si>
    <t>0611021</t>
  </si>
  <si>
    <t xml:space="preserve">Надання загальної середньої освіти закладами загальної середньої освіти </t>
  </si>
  <si>
    <t>Реалізація проекту «Чистий район- чисте місто!» - переможця конкурсу проектів в рамках "Бюджету громадських ініціатив Вінницької міської  територіальної громади"</t>
  </si>
  <si>
    <t>Відхилення по 4-ому напрямку використання коштів становить 1,88 грн.: повернення невикористаних коштів по загальному фонду-0,93 грн.  та по спеціальному фонду -0,95 грн.</t>
  </si>
  <si>
    <t xml:space="preserve">Відхилення по 3-ому напряму становить 0,34 грн. за рахунок повернення невикористаних коштів по спеціальному фонду. </t>
  </si>
  <si>
    <t xml:space="preserve"> Відхилення по 2-ому напряму становить 0,90 грн. за рахунок повернення невикористаних коштів по спеціальному фонду.</t>
  </si>
  <si>
    <t xml:space="preserve"> Відхилення по 1-ому напрямку використання коштів становить 9 502 885,27 грн.:  за рахунок залучення власних надходжень на суму 9 513 706,08 грн.  та повернення коштів  по загальному фонду на суму 10 820,81грн. </t>
  </si>
  <si>
    <t>Відхилення по використанню коштів становить 9 502 882,49 грн.:  за рахунок залучення власних надходжень на суму 9 513 706,08 грн.  та повернення невикористаних коштів  по загальному фонду на суму 10 821,74 грн. та спеціальному фонду на суму  2,19 грн.</t>
  </si>
  <si>
    <t>1.Відхилення фактичних надходжень від планових призначень становить 9 677 057,01 грн.  в зв'язку з надходженням на рахунок спеціального фонду незапланованих коштів за іншими джерелами власних надходжень. 2.Відхилення становить  2,19 грн. за рахунок повернення невиккористаних коштів по спеціальному фонду.</t>
  </si>
  <si>
    <t>Середньорічне число посадових окладів (ставок) педагогічного персоналу (од.), з них</t>
  </si>
  <si>
    <t>жінок, (од.)</t>
  </si>
  <si>
    <t>чоловіків, (од.)</t>
  </si>
  <si>
    <t>Середньорічне число штатних одиниць адмінперсоналу, за умовами оплати віднесених до педагогічного персоналу (од.), з них</t>
  </si>
  <si>
    <t>Середньорічне число штатних одиниць спеціалістів (од.), з них</t>
  </si>
  <si>
    <t>Середньорічне число штатних одиниць робітників (од.), з них</t>
  </si>
  <si>
    <t>Всього - середньорічне число ставок (штатних одиниць) (од.), з них</t>
  </si>
  <si>
    <t>Середньорічна кількість учнів та дітей дошкільного віку, що відвідують навчальні заклади (осіб), з них</t>
  </si>
  <si>
    <t>хлопчики, (осіб)</t>
  </si>
  <si>
    <t>дівчатка, (осіб)</t>
  </si>
  <si>
    <t>Середньорічна кількість учнів , що відвідують навчальні заклади  (осіб), з них</t>
  </si>
  <si>
    <t>Середньорічна кількість дітей дошкільного віку, що відвідують навчальні заклади  (осіб), з них</t>
  </si>
  <si>
    <t xml:space="preserve">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предметні олімпіади міського рівня у 2021 році не проводилися. Одночасно збільшилася кількість  дітей-сиріт та дітей позбавлених батьківського піклування у ЗНЗ на 23 особи.</t>
  </si>
  <si>
    <t xml:space="preserve">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37 днів, що призвело до зменшення діто-днів відвідування на 1670217 діто-днів. Відхилення витрат на утримання 1-ого учня в закладі загальної середньої освіти  збільшилися  на 211 грн. за рахунок залучення власних надходжень закладів.</t>
  </si>
  <si>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37 днів, що призвело до зменшення діто-днів відвідування на 1670217 діто-днів. Відхилення витрат на утримання 1-ого учня в закладі загальної середньої освіти  збільшилися  на 211 грн. за рахунок залучення власних надходжень закладів.</t>
  </si>
  <si>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37 днів, що призвело до зменшення діто-днів відвідування на 1670217 діто-днів. Відхилення витрат на утримання 1-ого учня в закладі загальної середньої освіти  збільшилися  на 211 грн. за рахунок залучення власних надходжень закладів. Враховуючи протиепідемічних заходи предметні олімпіади міського рівня у 2021 році не проводилися. Одночасно збільшилася кількість  дітей-сиріт та дітей позбавлених батьківського піклування у ЗНЗ на 23 особи.</t>
  </si>
  <si>
    <t>Відхилення становить 0,90 грн. за рахунок повернення коштів по спеціальному фонду.</t>
  </si>
  <si>
    <t>Фактичні результативні показники повністю відповідають запланованим результативним показникам. Відхилення становить 0,90 грн. за рахунок повернення коштів по спеціальному фонду.</t>
  </si>
  <si>
    <t xml:space="preserve">Фактичні результативні показники повністю відповідають запланованим результативним показникам. </t>
  </si>
  <si>
    <t>Завдання 3. 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t>
  </si>
  <si>
    <t>Видатки на реалізацію проєкту (тис.грн.)</t>
  </si>
  <si>
    <t>Відхилення за напрямом становить 0,34 грн. за рахунок повернення невикористаних коштів по спеціальному фонду.</t>
  </si>
  <si>
    <t>Кількість проєктів, які планується реалізувати (од.)</t>
  </si>
  <si>
    <t>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 виконано відповідно до затверджених кошторисних призначень. Відхилення за напрямом становить 0,34 грн. за рахунок повернення невикористаних коштів по спеціальному фонду.</t>
  </si>
  <si>
    <t>Середня вартість реалізації проєкту (тис.грн.)</t>
  </si>
  <si>
    <t>Динаміка середньої вартості реалізації проєкту  (%)</t>
  </si>
  <si>
    <t>Фактичні результативні показники повністю відповідають запланованим результативним показникам. Відхилення за напрямом становить 0,34 грн. за рахунок повернення коштів по спеціальному фонду.</t>
  </si>
  <si>
    <t xml:space="preserve"> Забезпечення реалізації проєктів-переможців конкурсу "Бюджет шкільних проєктів"</t>
  </si>
  <si>
    <t>Завдання 4.  Забезпечення реалізації проєктів-переможців конкурсу "Бюджет шкільних проєктів"</t>
  </si>
  <si>
    <t>Обсяг видатків на реалізацію проєктів (тис.грн.)</t>
  </si>
  <si>
    <t>Відповідно до затверджених кошторисних призначень  у повному обсязі використано кошти на реалізацію проєктів-переможців конкурсу "Бюджет шкільних проєктів" .Відхилення по напряму використання коштів становить 1,88 грн.: повернення коштів по загальному фонду-0,93 грн.  та по спеціальному фонду -0,95 грн.</t>
  </si>
  <si>
    <t>Відсоток реалізації проєктів (%)</t>
  </si>
  <si>
    <t>Відповідно до затверджених кошторисних призначень  у повному обсязі використано кошти на реалізацію проєктів-переможців конкурсу "Бюджет шкільних проєктів". Відхилення по напряму використання коштів становить 1,88 грн.: повернення коштів по загальному фонду-0,93 грн.  та по спеціальному фонду -0,95 грн.</t>
  </si>
  <si>
    <t>Забезпечення реалізації в закладах середньої освіти проєктів-переможців конкурсу "Бюджет шкільних проєктів"</t>
  </si>
  <si>
    <t>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t>
  </si>
  <si>
    <t xml:space="preserve"> Відповідно до затверджених кошторисних призначень  у повному обсязі використано кошти на реалізацію проектів-переможців конкурсу "Бюджет шкільних проектів" . У 2021 році було реалізовано на 1 проєкт більше, при цьому видатки  на реалізацію одного проєкту  було витрачено у 22,9 % більше при порівнянні з попереднім періодом. </t>
  </si>
  <si>
    <t>У 2021 році проведення капітального ремонту по закладам загальної середньої освіти проводилося по КПКВК 0611061</t>
  </si>
  <si>
    <t>У 2020 році 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 виконано відповідно до затверджених кошторисних призначень. У 2021 році коштів по даному проєкту не виділялося</t>
  </si>
  <si>
    <t>У 2020 році 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 виконано відповідно до затверджених кошторисних призначень.  У 2021 році коштів по даному проєкту не виділялося</t>
  </si>
  <si>
    <t>У 2020 році 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 виконано відповідно до затверджених кошторисних призначень.  У 2021 році коштів по даному проєкту не виділялося.</t>
  </si>
  <si>
    <t xml:space="preserve"> У 2021 році  видатки на забезпечення якісної, сучасної та доступної загальної середньої освіти "Нова українська школа" виділено по КПКВК 0611181, 0611182. Порівняння по даному напряму програми буде здійснено по КПКВК МБ 0611181, 0611182.</t>
  </si>
  <si>
    <t>У 2021 році 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 виконана відповідно до затверджених кошторисних призначень та фактичної потреби. У 2020 році кошти на реалізацію даного проєкту не виділялися.</t>
  </si>
  <si>
    <t>Довідка</t>
  </si>
  <si>
    <t xml:space="preserve">щодо кількості  закладів, які будуть забезпечені обладнанням </t>
  </si>
  <si>
    <t xml:space="preserve">КПКВК МБ 0611020 "Надання загальної середньої освіти закладами загальної середньої освіти (у тому числі з дошкільними підрозділами (відділеннями, групами))" </t>
  </si>
  <si>
    <t>КЕКВ 3110   Завдання № 2 : Придбання обладнання довгострокового користування</t>
  </si>
  <si>
    <t>станом на 24.12.2020р. (з врахуванням рішення від 24.12.2020)</t>
  </si>
  <si>
    <t>№ п/п</t>
  </si>
  <si>
    <t>Назва закладу</t>
  </si>
  <si>
    <t>Сума, грн.</t>
  </si>
  <si>
    <t>затверджено коштів міського бюджету</t>
  </si>
  <si>
    <t>рішення ВМР зі змінами від 28.02.2020 (інклюзія)</t>
  </si>
  <si>
    <t>рішення ВМР зі змінами від 28.02.2020 (Гімназія №24)</t>
  </si>
  <si>
    <t>рішення виконкому ВМР від 09.04.2020</t>
  </si>
  <si>
    <t>рішення виконкому ВМР від 23.04.2020№ 2024 інклюзія</t>
  </si>
  <si>
    <t>рішення ВМР від 22.05.2020 №2222</t>
  </si>
  <si>
    <t>рішення ВМР від 26.06.2020 №2293 (зал.освіт. субв)</t>
  </si>
  <si>
    <t>рішення ВМР від 30.10.2020 №2448</t>
  </si>
  <si>
    <t>рішення виконкому ВМР від 19.11.2020 № 2416 мб</t>
  </si>
  <si>
    <t>рішення ВМР від 24.12.2020 №62</t>
  </si>
  <si>
    <t>всього</t>
  </si>
  <si>
    <t>нуш</t>
  </si>
  <si>
    <t>бшп</t>
  </si>
  <si>
    <t>бгі</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</si>
  <si>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</si>
  <si>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</si>
  <si>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</si>
  <si>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</si>
  <si>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</si>
  <si>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</si>
  <si>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"НВК: ЗШ І-ІІ ст.-ліцей №7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</si>
  <si>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</si>
  <si>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</si>
  <si>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</si>
  <si>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</si>
  <si>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</si>
  <si>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</si>
  <si>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</si>
  <si>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</si>
  <si>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</si>
  <si>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"ФМГ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</si>
  <si>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</si>
  <si>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</si>
  <si>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</si>
  <si>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</si>
  <si>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</si>
  <si>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</si>
  <si>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</si>
  <si>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</si>
  <si>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</si>
  <si>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</si>
  <si>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</si>
  <si>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</si>
  <si>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</si>
  <si>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</si>
  <si>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</si>
  <si>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</si>
  <si>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</si>
  <si>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"ВТЛ"</t>
  </si>
  <si>
    <t>КЗ "ДНВК: ПШ-ЗДО ВМР"</t>
  </si>
  <si>
    <t>КЗ «ГІМНАЗІЯ № 24 ВМР»</t>
  </si>
  <si>
    <t>Департамент освіти ВМР (Бюджет шкільних проектів)</t>
  </si>
  <si>
    <t>ВСЬОГО</t>
  </si>
  <si>
    <t xml:space="preserve">Заступник директора департаменту освіти </t>
  </si>
  <si>
    <t>Н.В.Мазур</t>
  </si>
  <si>
    <t>Л.М. Бабіч</t>
  </si>
  <si>
    <t>Відхилення витрат становить 17 631 109,44 грн. в звязку з тим що у 2020 році було придбано обладнання для відкриття нового закладу КЗ "Гімназія №24 ВМР", а також у 2021 році кількість закладів для яких  було призбано обладнання за рахунок коштів міського бюджету зменшилося на 18 закладів</t>
  </si>
  <si>
    <t xml:space="preserve">Відхилення використання коштів  збільшилося на 21,8% за рахунок  збільшення тарифних окладів працівникам закладів, надходження благодійних внесків, дарунків  та інших надходжень . Одночасно збільшення витрат у 2021 році виникло у зв'язку із облуговуванням нових закладів з приєднаних територій Вінницької МТГ,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  </t>
  </si>
  <si>
    <t>Відхилення використання коштів  збільшилося на 21,8% за рахунок  збільшення тарифних окладів працівникам закладів, надходження благодійних внесків, дарунків  та інших надходжень . Одночасно збільшення витрат у 2021 році виникло у зв'язку із облуговуванням нових закладів з приєднаних територій Вінницької МТГ,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   У зв'язку із встановленням карантину по Україні  у 2020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та прожовженням карантину у 221 році , кількість днів відвідування при порівнянні  з 2020 роком збільшилася на 13 днів, що призвело до збільшення діто-днів відвідування та збільшення витрат на утримання 1-го учня.</t>
  </si>
  <si>
    <t xml:space="preserve">Відхилення використання коштів  збільшилося на 11,4 % за рахунок  збільшення тарифних окладів працівникам закладів, надходження благодійних внесків, дарунків  та інших надходжень . Одночасно збільшення витрат у 2021 році виникло у зв'язку із облуговуванням нових закладів з приєднаних територій Вінницької МТГ,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  </t>
  </si>
  <si>
    <t>Станом на 01.01.2022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</si>
</sst>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_ ;[Red]\-#,##0.000\ "/>
    <numFmt numFmtId="165" formatCode="#,##0.00000_ ;[Red]\-#,##0.00000\ "/>
    <numFmt numFmtId="166" formatCode="0.00000"/>
    <numFmt numFmtId="167" formatCode="0.0%"/>
    <numFmt numFmtId="168" formatCode="#,##0.00_ ;[Red]\-#,##0.00\ "/>
    <numFmt numFmtId="169" formatCode="#,##0_ ;[Red]\-#,##0\ "/>
    <numFmt numFmtId="170" formatCode="#,##0.0_ ;[Red]\-#,##0.0\ "/>
  </numFmts>
  <fonts count="17" x14ac:knownFonts="1">
    <font>
      <sz val="12"/>
      <name val="Arial Cyr"/>
      <charset val="204"/>
    </font>
    <font>
      <b/>
      <sz val="16"/>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9"/>
      <name val="Times New Roman"/>
      <family val="1"/>
      <charset val="204"/>
    </font>
    <font>
      <b/>
      <sz val="9"/>
      <name val="Times New Roman"/>
      <family val="1"/>
      <charset val="204"/>
    </font>
    <font>
      <b/>
      <sz val="10"/>
      <name val="Times New Roman"/>
      <family val="1"/>
      <charset val="204"/>
    </font>
    <font>
      <i/>
      <sz val="12"/>
      <name val="Times New Roman"/>
      <family val="1"/>
      <charset val="204"/>
    </font>
    <font>
      <b/>
      <u/>
      <sz val="12"/>
      <name val="Times New Roman"/>
      <family val="1"/>
      <charset val="204"/>
    </font>
    <font>
      <sz val="10"/>
      <name val="Arial"/>
      <family val="2"/>
      <charset val="204"/>
    </font>
    <font>
      <sz val="11"/>
      <name val="Arial"/>
      <family val="2"/>
      <charset val="204"/>
    </font>
    <font>
      <b/>
      <sz val="12"/>
      <name val="Arial"/>
      <family val="2"/>
      <charset val="204"/>
    </font>
    <font>
      <sz val="16"/>
      <name val="Times New Roman"/>
      <family val="1"/>
      <charset val="204"/>
    </font>
    <font>
      <sz val="12"/>
      <name val="Arial"/>
      <family val="2"/>
      <charset val="204"/>
    </font>
    <font>
      <sz val="12"/>
      <color indexed="8"/>
      <name val="Times New Roman"/>
      <family val="1"/>
      <charset val="204"/>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210">
    <xf numFmtId="0" fontId="0" fillId="0" borderId="0" xfId="0"/>
    <xf numFmtId="0" fontId="2" fillId="0" borderId="0" xfId="0" applyFont="1"/>
    <xf numFmtId="0" fontId="3" fillId="0" borderId="0" xfId="0" applyFont="1" applyBorder="1" applyAlignment="1">
      <alignment horizontal="center"/>
    </xf>
    <xf numFmtId="49" fontId="4" fillId="0" borderId="1" xfId="0" applyNumberFormat="1" applyFont="1" applyBorder="1" applyAlignment="1">
      <alignment horizontal="center"/>
    </xf>
    <xf numFmtId="0" fontId="3" fillId="0" borderId="0" xfId="0" applyFont="1" applyBorder="1"/>
    <xf numFmtId="0" fontId="3" fillId="0" borderId="0" xfId="0" applyFont="1"/>
    <xf numFmtId="0" fontId="5" fillId="0" borderId="0" xfId="0" applyFont="1" applyAlignment="1">
      <alignment horizontal="center"/>
    </xf>
    <xf numFmtId="0" fontId="6" fillId="0" borderId="0" xfId="0" applyFont="1" applyBorder="1"/>
    <xf numFmtId="0" fontId="3" fillId="0" borderId="0" xfId="0" applyFont="1" applyAlignment="1">
      <alignment horizontal="center"/>
    </xf>
    <xf numFmtId="0" fontId="6" fillId="0" borderId="0" xfId="0" applyFont="1" applyAlignment="1">
      <alignment horizont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top"/>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shrinkToFi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xf numFmtId="0" fontId="2" fillId="0" borderId="0" xfId="0" applyFont="1" applyBorder="1"/>
    <xf numFmtId="0" fontId="2" fillId="0" borderId="7" xfId="0" applyFont="1" applyBorder="1" applyAlignment="1">
      <alignment horizontal="center"/>
    </xf>
    <xf numFmtId="0" fontId="2" fillId="0" borderId="3" xfId="0" applyFont="1" applyBorder="1" applyAlignment="1">
      <alignment wrapText="1"/>
    </xf>
    <xf numFmtId="0" fontId="2" fillId="0" borderId="5" xfId="0" applyFont="1" applyBorder="1" applyAlignment="1">
      <alignment wrapText="1"/>
    </xf>
    <xf numFmtId="166" fontId="2" fillId="0" borderId="7" xfId="0" applyNumberFormat="1" applyFont="1" applyBorder="1" applyAlignment="1">
      <alignment horizontal="center" vertical="center"/>
    </xf>
    <xf numFmtId="0" fontId="2" fillId="0" borderId="7" xfId="0" applyFont="1" applyBorder="1" applyAlignment="1">
      <alignment vertical="center"/>
    </xf>
    <xf numFmtId="0" fontId="2" fillId="0" borderId="2" xfId="0" applyFont="1" applyBorder="1" applyAlignment="1">
      <alignment horizontal="center"/>
    </xf>
    <xf numFmtId="0" fontId="2" fillId="0" borderId="8" xfId="0" applyFont="1" applyBorder="1" applyAlignment="1">
      <alignment wrapText="1"/>
    </xf>
    <xf numFmtId="0" fontId="2" fillId="0" borderId="10" xfId="0" applyFont="1" applyBorder="1" applyAlignment="1">
      <alignment wrapText="1"/>
    </xf>
    <xf numFmtId="0" fontId="8" fillId="0" borderId="0" xfId="0" applyFont="1" applyAlignment="1">
      <alignment vertical="top" wrapText="1"/>
    </xf>
    <xf numFmtId="0" fontId="2" fillId="0" borderId="6" xfId="0" applyFont="1" applyBorder="1" applyAlignment="1">
      <alignment horizontal="center"/>
    </xf>
    <xf numFmtId="0" fontId="2" fillId="0" borderId="11" xfId="0" applyFont="1" applyBorder="1" applyAlignment="1">
      <alignment wrapText="1"/>
    </xf>
    <xf numFmtId="0" fontId="2" fillId="0" borderId="12" xfId="0" applyFont="1" applyBorder="1" applyAlignment="1">
      <alignment wrapText="1"/>
    </xf>
    <xf numFmtId="165" fontId="2" fillId="0" borderId="6" xfId="0" applyNumberFormat="1" applyFont="1" applyBorder="1" applyAlignment="1">
      <alignment horizontal="center" vertical="center"/>
    </xf>
    <xf numFmtId="165" fontId="2" fillId="0" borderId="0" xfId="0" applyNumberFormat="1" applyFont="1" applyBorder="1" applyAlignment="1">
      <alignment horizontal="center"/>
    </xf>
    <xf numFmtId="165" fontId="2" fillId="0" borderId="7" xfId="0" applyNumberFormat="1" applyFont="1" applyBorder="1" applyAlignment="1">
      <alignment vertical="center"/>
    </xf>
    <xf numFmtId="165" fontId="2" fillId="0" borderId="0" xfId="0" applyNumberFormat="1" applyFont="1" applyBorder="1"/>
    <xf numFmtId="165" fontId="2" fillId="0" borderId="7" xfId="0" applyNumberFormat="1" applyFont="1" applyBorder="1" applyAlignment="1">
      <alignment horizontal="center" vertical="center"/>
    </xf>
    <xf numFmtId="165" fontId="2" fillId="0" borderId="2" xfId="0" applyNumberFormat="1" applyFont="1" applyBorder="1" applyAlignment="1">
      <alignment vertical="center"/>
    </xf>
    <xf numFmtId="165" fontId="2" fillId="0" borderId="2" xfId="0" applyNumberFormat="1" applyFont="1" applyBorder="1" applyAlignment="1">
      <alignment horizontal="center" vertical="center"/>
    </xf>
    <xf numFmtId="0" fontId="2" fillId="0" borderId="0" xfId="0" applyFont="1" applyAlignment="1">
      <alignment wrapText="1"/>
    </xf>
    <xf numFmtId="166" fontId="2" fillId="0" borderId="6" xfId="0" applyNumberFormat="1"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xf>
    <xf numFmtId="0" fontId="2" fillId="0" borderId="0" xfId="0" applyFont="1" applyAlignment="1">
      <alignment vertical="top" wrapText="1"/>
    </xf>
    <xf numFmtId="0" fontId="2" fillId="0" borderId="0" xfId="0" applyNumberFormat="1" applyFont="1" applyBorder="1" applyAlignment="1">
      <alignment horizontal="center"/>
    </xf>
    <xf numFmtId="0" fontId="2" fillId="0" borderId="7" xfId="0" applyFont="1" applyBorder="1" applyAlignment="1">
      <alignment horizontal="center" vertical="top"/>
    </xf>
    <xf numFmtId="164" fontId="2" fillId="0" borderId="7" xfId="0" applyNumberFormat="1" applyFont="1" applyBorder="1" applyAlignment="1">
      <alignment horizontal="center" vertical="center"/>
    </xf>
    <xf numFmtId="164" fontId="3" fillId="0" borderId="7" xfId="0" applyNumberFormat="1" applyFont="1" applyBorder="1" applyAlignment="1">
      <alignment horizontal="center" vertical="center"/>
    </xf>
    <xf numFmtId="167" fontId="3" fillId="0" borderId="7" xfId="0" applyNumberFormat="1" applyFont="1" applyBorder="1" applyAlignment="1">
      <alignment horizontal="center" vertical="center"/>
    </xf>
    <xf numFmtId="0" fontId="2" fillId="0" borderId="0" xfId="0" applyFont="1" applyAlignment="1">
      <alignment horizontal="left" vertical="top"/>
    </xf>
    <xf numFmtId="167" fontId="2" fillId="0" borderId="7" xfId="0" applyNumberFormat="1" applyFont="1" applyBorder="1" applyAlignment="1">
      <alignment horizontal="center" vertical="center"/>
    </xf>
    <xf numFmtId="0" fontId="3" fillId="0" borderId="0" xfId="0" applyNumberFormat="1" applyFont="1" applyAlignment="1">
      <alignment horizontal="left"/>
    </xf>
    <xf numFmtId="0" fontId="2" fillId="0" borderId="0" xfId="0" applyFont="1" applyBorder="1" applyAlignment="1">
      <alignment vertical="center"/>
    </xf>
    <xf numFmtId="0" fontId="2" fillId="0" borderId="0" xfId="0" applyFont="1" applyAlignment="1">
      <alignment vertical="center"/>
    </xf>
    <xf numFmtId="0" fontId="2" fillId="0" borderId="7" xfId="0" applyNumberFormat="1" applyFont="1" applyBorder="1" applyAlignment="1">
      <alignment horizontal="center"/>
    </xf>
    <xf numFmtId="0" fontId="3" fillId="0" borderId="0" xfId="0" applyNumberFormat="1" applyFont="1" applyAlignment="1">
      <alignment horizontal="center"/>
    </xf>
    <xf numFmtId="0" fontId="2" fillId="0" borderId="0" xfId="0" applyNumberFormat="1" applyFont="1" applyBorder="1"/>
    <xf numFmtId="0" fontId="2" fillId="0" borderId="0" xfId="0" applyNumberFormat="1" applyFont="1"/>
    <xf numFmtId="0" fontId="2" fillId="0" borderId="1" xfId="0" applyFont="1" applyBorder="1"/>
    <xf numFmtId="49" fontId="4"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3" fillId="0" borderId="0" xfId="0" applyFont="1" applyBorder="1" applyAlignment="1">
      <alignment horizontal="center" vertical="center"/>
    </xf>
    <xf numFmtId="0" fontId="2" fillId="0" borderId="2" xfId="0" applyFont="1" applyBorder="1" applyAlignment="1">
      <alignment horizontal="center" vertical="center"/>
    </xf>
    <xf numFmtId="168" fontId="2" fillId="0" borderId="7" xfId="0" applyNumberFormat="1" applyFont="1" applyBorder="1" applyAlignment="1">
      <alignment horizontal="center" vertical="center"/>
    </xf>
    <xf numFmtId="169" fontId="2" fillId="0" borderId="7" xfId="0" applyNumberFormat="1" applyFont="1" applyBorder="1" applyAlignment="1">
      <alignment horizontal="center" vertical="center"/>
    </xf>
    <xf numFmtId="165" fontId="3" fillId="0" borderId="7" xfId="0" applyNumberFormat="1" applyFont="1" applyBorder="1" applyAlignment="1">
      <alignment horizontal="center" vertical="center"/>
    </xf>
    <xf numFmtId="165" fontId="7" fillId="0" borderId="7" xfId="0" applyNumberFormat="1" applyFont="1" applyBorder="1" applyAlignment="1">
      <alignment horizontal="center" vertical="center"/>
    </xf>
    <xf numFmtId="167" fontId="7" fillId="0" borderId="7" xfId="0" applyNumberFormat="1" applyFont="1" applyBorder="1" applyAlignment="1">
      <alignment horizontal="center" vertical="center"/>
    </xf>
    <xf numFmtId="165" fontId="2" fillId="0" borderId="0" xfId="0" applyNumberFormat="1" applyFont="1"/>
    <xf numFmtId="170" fontId="2" fillId="0" borderId="7" xfId="0" applyNumberFormat="1" applyFont="1" applyBorder="1" applyAlignment="1">
      <alignment horizontal="center" vertical="center"/>
    </xf>
    <xf numFmtId="170" fontId="2" fillId="0" borderId="0" xfId="0" applyNumberFormat="1" applyFont="1"/>
    <xf numFmtId="165" fontId="2" fillId="2" borderId="7" xfId="0" applyNumberFormat="1" applyFont="1" applyFill="1" applyBorder="1" applyAlignment="1">
      <alignment horizontal="center" vertical="center" wrapText="1"/>
    </xf>
    <xf numFmtId="9" fontId="2" fillId="0" borderId="7" xfId="0" applyNumberFormat="1" applyFont="1" applyBorder="1" applyAlignment="1">
      <alignment horizontal="center" vertical="center"/>
    </xf>
    <xf numFmtId="168" fontId="2" fillId="3" borderId="7" xfId="0" applyNumberFormat="1" applyFont="1" applyFill="1" applyBorder="1" applyAlignment="1">
      <alignment horizontal="center" vertical="center"/>
    </xf>
    <xf numFmtId="165" fontId="7" fillId="3" borderId="7" xfId="0" applyNumberFormat="1" applyFont="1" applyFill="1" applyBorder="1" applyAlignment="1">
      <alignment horizontal="center" vertical="center"/>
    </xf>
    <xf numFmtId="164" fontId="2" fillId="3" borderId="7" xfId="0" applyNumberFormat="1" applyFont="1" applyFill="1" applyBorder="1" applyAlignment="1">
      <alignment horizontal="center" vertical="center"/>
    </xf>
    <xf numFmtId="165" fontId="7" fillId="2" borderId="7" xfId="0" applyNumberFormat="1" applyFont="1" applyFill="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vertical="top" wrapText="1"/>
    </xf>
    <xf numFmtId="0" fontId="10" fillId="0" borderId="0" xfId="1" applyAlignment="1">
      <alignment horizontal="center" vertical="center"/>
    </xf>
    <xf numFmtId="0" fontId="10" fillId="0" borderId="0" xfId="1" applyAlignment="1">
      <alignment horizontal="left" vertical="center"/>
    </xf>
    <xf numFmtId="0" fontId="11" fillId="0" borderId="0" xfId="1" applyFont="1"/>
    <xf numFmtId="0" fontId="10" fillId="0" borderId="0" xfId="1"/>
    <xf numFmtId="0" fontId="11" fillId="0" borderId="7" xfId="1" applyFont="1" applyBorder="1" applyAlignment="1">
      <alignment horizontal="center" vertical="center" wrapText="1"/>
    </xf>
    <xf numFmtId="0" fontId="11" fillId="3" borderId="7" xfId="1" applyFont="1" applyFill="1" applyBorder="1" applyAlignment="1">
      <alignment horizontal="center" vertical="center" wrapText="1"/>
    </xf>
    <xf numFmtId="0" fontId="11" fillId="0" borderId="7" xfId="1" applyFont="1" applyBorder="1" applyAlignment="1">
      <alignment horizontal="center" vertical="center"/>
    </xf>
    <xf numFmtId="0" fontId="13" fillId="0" borderId="7" xfId="1" applyFont="1" applyBorder="1" applyAlignment="1">
      <alignment horizontal="center" vertical="center"/>
    </xf>
    <xf numFmtId="0" fontId="2" fillId="0" borderId="7" xfId="1" applyFont="1" applyBorder="1" applyAlignment="1">
      <alignment horizontal="left" vertical="center" wrapText="1"/>
    </xf>
    <xf numFmtId="169" fontId="11" fillId="2" borderId="7" xfId="1" applyNumberFormat="1" applyFont="1" applyFill="1" applyBorder="1" applyAlignment="1">
      <alignment horizontal="center" vertical="center" wrapText="1"/>
    </xf>
    <xf numFmtId="168" fontId="14" fillId="0" borderId="0" xfId="1" applyNumberFormat="1" applyFont="1"/>
    <xf numFmtId="168" fontId="14" fillId="0" borderId="0" xfId="1" applyNumberFormat="1" applyFont="1" applyBorder="1"/>
    <xf numFmtId="0" fontId="10" fillId="0" borderId="7" xfId="1" applyBorder="1" applyAlignment="1">
      <alignment horizontal="center" vertical="center"/>
    </xf>
    <xf numFmtId="0" fontId="15" fillId="2" borderId="7" xfId="1" applyFont="1" applyFill="1" applyBorder="1" applyAlignment="1">
      <alignment horizontal="left" vertical="center" wrapText="1"/>
    </xf>
    <xf numFmtId="169" fontId="11" fillId="0" borderId="7" xfId="1" applyNumberFormat="1" applyFont="1" applyBorder="1" applyAlignment="1">
      <alignment horizontal="center" vertical="center" wrapText="1"/>
    </xf>
    <xf numFmtId="0" fontId="15" fillId="2" borderId="7" xfId="1" applyFont="1" applyFill="1" applyBorder="1" applyAlignment="1">
      <alignment vertical="center" wrapText="1"/>
    </xf>
    <xf numFmtId="168" fontId="11" fillId="0" borderId="7" xfId="1" applyNumberFormat="1" applyFont="1" applyBorder="1" applyAlignment="1">
      <alignment horizontal="center" vertical="center" wrapText="1"/>
    </xf>
    <xf numFmtId="168" fontId="11" fillId="2" borderId="7" xfId="1" applyNumberFormat="1" applyFont="1" applyFill="1" applyBorder="1" applyAlignment="1">
      <alignment horizontal="center" vertical="center" wrapText="1"/>
    </xf>
    <xf numFmtId="0" fontId="2" fillId="0" borderId="7" xfId="1" applyFont="1" applyBorder="1" applyAlignment="1">
      <alignment horizontal="left" vertical="center"/>
    </xf>
    <xf numFmtId="169" fontId="11" fillId="3" borderId="7" xfId="1" applyNumberFormat="1" applyFont="1" applyFill="1" applyBorder="1" applyAlignment="1">
      <alignment horizontal="center" vertical="center" wrapText="1"/>
    </xf>
    <xf numFmtId="168" fontId="11" fillId="3" borderId="7" xfId="1" applyNumberFormat="1" applyFont="1" applyFill="1" applyBorder="1" applyAlignment="1">
      <alignment horizontal="center" vertical="center" wrapText="1"/>
    </xf>
    <xf numFmtId="168" fontId="14" fillId="0" borderId="7" xfId="1" applyNumberFormat="1" applyFont="1" applyBorder="1" applyAlignment="1">
      <alignment horizontal="center" vertical="center" wrapText="1"/>
    </xf>
    <xf numFmtId="0" fontId="2" fillId="0" borderId="0" xfId="1" applyFont="1" applyBorder="1" applyAlignment="1">
      <alignment horizontal="center"/>
    </xf>
    <xf numFmtId="0" fontId="2" fillId="0" borderId="0" xfId="1" applyFont="1"/>
    <xf numFmtId="0" fontId="2" fillId="0" borderId="0" xfId="1" applyFont="1" applyBorder="1"/>
    <xf numFmtId="168" fontId="11" fillId="0" borderId="0" xfId="1" applyNumberFormat="1" applyFont="1"/>
    <xf numFmtId="165" fontId="16" fillId="0" borderId="7" xfId="0" applyNumberFormat="1" applyFont="1" applyBorder="1" applyAlignment="1">
      <alignment horizontal="center" vertical="center"/>
    </xf>
    <xf numFmtId="168" fontId="2" fillId="2" borderId="7" xfId="0" applyNumberFormat="1" applyFont="1" applyFill="1" applyBorder="1" applyAlignment="1">
      <alignment horizontal="center" vertical="center"/>
    </xf>
    <xf numFmtId="164" fontId="2" fillId="2" borderId="7" xfId="0" applyNumberFormat="1" applyFont="1" applyFill="1" applyBorder="1" applyAlignment="1">
      <alignment horizontal="center" vertical="center"/>
    </xf>
    <xf numFmtId="0" fontId="1" fillId="0" borderId="0" xfId="0" applyFont="1" applyAlignment="1">
      <alignment horizontal="center" wrapText="1"/>
    </xf>
    <xf numFmtId="0" fontId="4" fillId="0" borderId="1" xfId="0" applyFont="1" applyBorder="1" applyAlignment="1">
      <alignment horizontal="center" wrapText="1"/>
    </xf>
    <xf numFmtId="0" fontId="7" fillId="0" borderId="0" xfId="0" applyFont="1" applyBorder="1" applyAlignment="1">
      <alignment horizontal="center" wrapText="1"/>
    </xf>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7" xfId="0" applyFont="1" applyBorder="1" applyAlignment="1">
      <alignment horizontal="left"/>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3" fillId="0" borderId="1" xfId="0" applyFont="1" applyBorder="1" applyAlignment="1">
      <alignment horizontal="left" vertical="top" wrapText="1" shrinkToFit="1"/>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8" fillId="0" borderId="7"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3" fillId="0" borderId="3"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5" xfId="0" applyFont="1" applyBorder="1" applyAlignment="1">
      <alignment horizontal="left" vertical="top" wrapText="1" shrinkToFit="1"/>
    </xf>
    <xf numFmtId="0" fontId="3" fillId="0" borderId="3" xfId="0" applyFont="1" applyBorder="1" applyAlignment="1">
      <alignment horizontal="left" vertical="center" wrapText="1" shrinkToFit="1"/>
    </xf>
    <xf numFmtId="0" fontId="3" fillId="0" borderId="4" xfId="0" applyFont="1" applyBorder="1" applyAlignment="1">
      <alignment horizontal="left" vertical="center" wrapText="1" shrinkToFit="1"/>
    </xf>
    <xf numFmtId="0" fontId="3" fillId="0" borderId="5" xfId="0" applyFont="1" applyBorder="1" applyAlignment="1">
      <alignment horizontal="left" vertical="center" wrapText="1" shrinkToFit="1"/>
    </xf>
    <xf numFmtId="0" fontId="2" fillId="0" borderId="3" xfId="0" applyFont="1" applyBorder="1" applyAlignment="1">
      <alignment horizontal="left" vertical="center" wrapText="1" shrinkToFit="1"/>
    </xf>
    <xf numFmtId="0" fontId="2" fillId="0" borderId="4" xfId="0" applyFont="1" applyBorder="1" applyAlignment="1">
      <alignment horizontal="left" vertical="center" wrapText="1" shrinkToFit="1"/>
    </xf>
    <xf numFmtId="0" fontId="2" fillId="0" borderId="5" xfId="0" applyFont="1" applyBorder="1" applyAlignment="1">
      <alignment horizontal="left" vertical="center" wrapText="1" shrinkToFit="1"/>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2" fillId="2" borderId="3" xfId="0" applyFont="1" applyFill="1" applyBorder="1" applyAlignment="1">
      <alignment horizontal="left" vertical="top" wrapText="1" shrinkToFit="1"/>
    </xf>
    <xf numFmtId="0" fontId="2" fillId="2" borderId="4" xfId="0" applyFont="1" applyFill="1" applyBorder="1" applyAlignment="1">
      <alignment horizontal="left" vertical="top" wrapText="1" shrinkToFit="1"/>
    </xf>
    <xf numFmtId="0" fontId="2" fillId="2" borderId="5" xfId="0" applyFont="1" applyFill="1" applyBorder="1" applyAlignment="1">
      <alignment horizontal="left" vertical="top" wrapText="1" shrinkToFit="1"/>
    </xf>
    <xf numFmtId="0" fontId="2" fillId="0" borderId="3" xfId="0" applyFont="1" applyBorder="1" applyAlignment="1"/>
    <xf numFmtId="0" fontId="2" fillId="0" borderId="4" xfId="0" applyFont="1" applyBorder="1" applyAlignment="1"/>
    <xf numFmtId="0" fontId="2" fillId="0" borderId="5" xfId="0" applyFont="1" applyBorder="1" applyAlignment="1"/>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0" fontId="2" fillId="0" borderId="5" xfId="0" applyFont="1" applyBorder="1" applyAlignment="1">
      <alignment horizontal="center" vertical="top" wrapText="1" shrinkToFi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wrapText="1"/>
    </xf>
    <xf numFmtId="0" fontId="2" fillId="0" borderId="4" xfId="0" applyFont="1" applyBorder="1" applyAlignment="1">
      <alignment horizontal="left" wrapText="1"/>
    </xf>
    <xf numFmtId="0" fontId="9" fillId="0" borderId="0" xfId="0" applyFont="1" applyAlignment="1">
      <alignment horizontal="left" vertical="top"/>
    </xf>
    <xf numFmtId="0" fontId="2" fillId="0" borderId="0" xfId="0" applyFont="1" applyAlignment="1">
      <alignment horizontal="left" vertical="top" wrapText="1" shrinkToFit="1"/>
    </xf>
    <xf numFmtId="0" fontId="9" fillId="0" borderId="0" xfId="0" applyFont="1" applyAlignment="1">
      <alignment horizontal="left" wrapText="1" shrinkToFit="1"/>
    </xf>
    <xf numFmtId="0" fontId="2" fillId="0" borderId="0" xfId="0" applyFont="1" applyAlignment="1">
      <alignment horizontal="left" vertical="center" wrapText="1" shrinkToFit="1"/>
    </xf>
    <xf numFmtId="0" fontId="2" fillId="0" borderId="1" xfId="0" applyNumberFormat="1" applyFont="1" applyBorder="1" applyAlignment="1">
      <alignment horizontal="left" vertical="top" wrapText="1" shrinkToFit="1"/>
    </xf>
    <xf numFmtId="0" fontId="2" fillId="3" borderId="3" xfId="0" applyFont="1" applyFill="1" applyBorder="1" applyAlignment="1">
      <alignment horizontal="left" vertical="top" wrapText="1" shrinkToFit="1"/>
    </xf>
    <xf numFmtId="0" fontId="2" fillId="3" borderId="4" xfId="0" applyFont="1" applyFill="1" applyBorder="1" applyAlignment="1">
      <alignment horizontal="left" vertical="top" wrapText="1" shrinkToFit="1"/>
    </xf>
    <xf numFmtId="0" fontId="2" fillId="3" borderId="5" xfId="0" applyFont="1" applyFill="1" applyBorder="1" applyAlignment="1">
      <alignment horizontal="left" vertical="top" wrapText="1" shrinkToFit="1"/>
    </xf>
    <xf numFmtId="0" fontId="11" fillId="0" borderId="1" xfId="1" applyFont="1" applyBorder="1" applyAlignment="1">
      <alignment horizontal="right" vertical="center"/>
    </xf>
    <xf numFmtId="0" fontId="12" fillId="0" borderId="0" xfId="1" applyFont="1" applyAlignment="1">
      <alignment horizontal="center" vertical="center" wrapText="1"/>
    </xf>
    <xf numFmtId="0" fontId="12" fillId="0" borderId="0" xfId="1" applyFont="1" applyAlignment="1">
      <alignment horizontal="left" vertical="center" wrapText="1"/>
    </xf>
    <xf numFmtId="0" fontId="13" fillId="0" borderId="7" xfId="1" applyFont="1" applyBorder="1" applyAlignment="1">
      <alignment horizontal="center" vertical="center"/>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2" fillId="0" borderId="0" xfId="1" applyFont="1" applyAlignment="1">
      <alignmen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9"/>
  <sheetViews>
    <sheetView tabSelected="1" view="pageBreakPreview" topLeftCell="A415" zoomScale="80" zoomScaleNormal="77" zoomScaleSheetLayoutView="80" workbookViewId="0">
      <selection activeCell="B435" sqref="B435:J435"/>
    </sheetView>
  </sheetViews>
  <sheetFormatPr defaultColWidth="8.88671875" defaultRowHeight="15.75" x14ac:dyDescent="0.25"/>
  <cols>
    <col min="1" max="1" width="6.21875" style="1" customWidth="1"/>
    <col min="2" max="2" width="33.6640625" style="1" customWidth="1"/>
    <col min="3" max="3" width="12" style="1" customWidth="1"/>
    <col min="4" max="4" width="11" style="1" customWidth="1"/>
    <col min="5" max="5" width="11.88671875" style="1" customWidth="1"/>
    <col min="6" max="6" width="12.6640625" style="1" customWidth="1"/>
    <col min="7" max="7" width="11.21875" style="1" customWidth="1"/>
    <col min="8" max="8" width="11.88671875" style="1" customWidth="1"/>
    <col min="9" max="9" width="12" style="1" customWidth="1"/>
    <col min="10" max="10" width="11.44140625" style="1" customWidth="1"/>
    <col min="11" max="11" width="12.109375" style="1" customWidth="1"/>
    <col min="12" max="12" width="11.88671875" style="1" customWidth="1"/>
    <col min="13" max="13" width="10.5546875" style="1" bestFit="1" customWidth="1"/>
    <col min="14" max="14" width="13.44140625" style="1" customWidth="1"/>
    <col min="15" max="16384" width="8.88671875" style="1"/>
  </cols>
  <sheetData>
    <row r="1" spans="1:11" ht="20.25" x14ac:dyDescent="0.3">
      <c r="A1" s="110" t="s">
        <v>0</v>
      </c>
      <c r="B1" s="110"/>
      <c r="C1" s="110"/>
      <c r="D1" s="110"/>
      <c r="E1" s="110"/>
      <c r="F1" s="110"/>
      <c r="G1" s="110"/>
      <c r="H1" s="110"/>
      <c r="I1" s="110"/>
      <c r="J1" s="110"/>
      <c r="K1" s="110"/>
    </row>
    <row r="2" spans="1:11" ht="20.25" x14ac:dyDescent="0.3">
      <c r="A2" s="110" t="s">
        <v>164</v>
      </c>
      <c r="B2" s="110"/>
      <c r="C2" s="110"/>
      <c r="D2" s="110"/>
      <c r="E2" s="110"/>
      <c r="F2" s="110"/>
      <c r="G2" s="110"/>
      <c r="H2" s="110"/>
      <c r="I2" s="110"/>
      <c r="J2" s="110"/>
      <c r="K2" s="110"/>
    </row>
    <row r="4" spans="1:11" ht="15.75" customHeight="1" x14ac:dyDescent="0.3">
      <c r="A4" s="2" t="s">
        <v>1</v>
      </c>
      <c r="B4" s="3" t="s">
        <v>2</v>
      </c>
      <c r="C4" s="4"/>
      <c r="D4" s="111" t="s">
        <v>3</v>
      </c>
      <c r="E4" s="111"/>
      <c r="F4" s="111"/>
      <c r="G4" s="111"/>
      <c r="H4" s="111"/>
      <c r="I4" s="111"/>
      <c r="J4" s="111"/>
      <c r="K4" s="5"/>
    </row>
    <row r="5" spans="1:11" ht="15.75" customHeight="1" x14ac:dyDescent="0.25">
      <c r="A5" s="4"/>
      <c r="B5" s="6" t="s">
        <v>4</v>
      </c>
      <c r="C5" s="7"/>
      <c r="D5" s="112" t="s">
        <v>5</v>
      </c>
      <c r="E5" s="112"/>
      <c r="F5" s="112"/>
      <c r="G5" s="112"/>
      <c r="H5" s="112"/>
      <c r="I5" s="112"/>
      <c r="J5" s="112"/>
      <c r="K5" s="5"/>
    </row>
    <row r="6" spans="1:11" x14ac:dyDescent="0.25">
      <c r="A6" s="4"/>
      <c r="B6" s="8"/>
      <c r="C6" s="4"/>
      <c r="D6" s="5"/>
      <c r="E6" s="5"/>
      <c r="F6" s="5"/>
      <c r="G6" s="5"/>
      <c r="H6" s="5"/>
      <c r="I6" s="5"/>
      <c r="J6" s="5"/>
      <c r="K6" s="5"/>
    </row>
    <row r="7" spans="1:11" ht="15.75" customHeight="1" x14ac:dyDescent="0.3">
      <c r="A7" s="2" t="s">
        <v>6</v>
      </c>
      <c r="B7" s="3" t="s">
        <v>2</v>
      </c>
      <c r="C7" s="4"/>
      <c r="D7" s="111" t="s">
        <v>3</v>
      </c>
      <c r="E7" s="111"/>
      <c r="F7" s="111"/>
      <c r="G7" s="111"/>
      <c r="H7" s="111"/>
      <c r="I7" s="111"/>
      <c r="J7" s="111"/>
      <c r="K7" s="5"/>
    </row>
    <row r="8" spans="1:11" ht="15.75" customHeight="1" x14ac:dyDescent="0.25">
      <c r="A8" s="4"/>
      <c r="B8" s="6" t="s">
        <v>4</v>
      </c>
      <c r="C8" s="7"/>
      <c r="D8" s="112" t="s">
        <v>7</v>
      </c>
      <c r="E8" s="112"/>
      <c r="F8" s="112"/>
      <c r="G8" s="112"/>
      <c r="H8" s="112"/>
      <c r="I8" s="112"/>
      <c r="J8" s="112"/>
      <c r="K8" s="5"/>
    </row>
    <row r="9" spans="1:11" x14ac:dyDescent="0.25">
      <c r="A9" s="4"/>
      <c r="B9" s="8"/>
      <c r="C9" s="4"/>
      <c r="D9" s="5"/>
      <c r="E9" s="5"/>
      <c r="F9" s="5"/>
      <c r="G9" s="5"/>
      <c r="H9" s="5"/>
      <c r="I9" s="5"/>
      <c r="J9" s="5"/>
      <c r="K9" s="5"/>
    </row>
    <row r="10" spans="1:11" ht="36.75" customHeight="1" x14ac:dyDescent="0.25">
      <c r="A10" s="62" t="s">
        <v>8</v>
      </c>
      <c r="B10" s="60" t="s">
        <v>165</v>
      </c>
      <c r="C10" s="4"/>
      <c r="D10" s="61" t="s">
        <v>112</v>
      </c>
      <c r="E10" s="123" t="s">
        <v>166</v>
      </c>
      <c r="F10" s="123"/>
      <c r="G10" s="123"/>
      <c r="H10" s="123"/>
      <c r="I10" s="123"/>
      <c r="J10" s="123"/>
      <c r="K10" s="123"/>
    </row>
    <row r="11" spans="1:11" ht="15.75" customHeight="1" x14ac:dyDescent="0.25">
      <c r="A11" s="5"/>
      <c r="B11" s="9" t="s">
        <v>4</v>
      </c>
      <c r="C11" s="7"/>
      <c r="D11" s="9" t="s">
        <v>9</v>
      </c>
      <c r="E11" s="112" t="s">
        <v>10</v>
      </c>
      <c r="F11" s="112"/>
      <c r="G11" s="112"/>
      <c r="H11" s="112"/>
      <c r="I11" s="112"/>
      <c r="J11" s="112"/>
      <c r="K11" s="112"/>
    </row>
    <row r="12" spans="1:11" ht="8.25" customHeight="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124" t="s">
        <v>113</v>
      </c>
      <c r="B14" s="124"/>
      <c r="C14" s="124"/>
      <c r="D14" s="124"/>
      <c r="E14" s="124"/>
      <c r="F14" s="124"/>
      <c r="G14" s="124"/>
      <c r="H14" s="124"/>
      <c r="I14" s="124"/>
      <c r="J14" s="124"/>
      <c r="K14" s="124"/>
    </row>
    <row r="15" spans="1:11" ht="9.75" customHeight="1" x14ac:dyDescent="0.25"/>
    <row r="16" spans="1:11" x14ac:dyDescent="0.25">
      <c r="A16" s="8" t="s">
        <v>13</v>
      </c>
      <c r="B16" s="5" t="s">
        <v>14</v>
      </c>
    </row>
    <row r="17" spans="1:11" ht="8.25" customHeight="1" x14ac:dyDescent="0.25">
      <c r="A17" s="5"/>
      <c r="B17" s="5"/>
      <c r="C17" s="5"/>
    </row>
    <row r="18" spans="1:11" x14ac:dyDescent="0.25">
      <c r="A18" s="8" t="s">
        <v>15</v>
      </c>
      <c r="B18" s="5" t="s">
        <v>16</v>
      </c>
      <c r="K18" s="1" t="s">
        <v>17</v>
      </c>
    </row>
    <row r="19" spans="1:11" x14ac:dyDescent="0.25">
      <c r="A19" s="125" t="s">
        <v>18</v>
      </c>
      <c r="B19" s="125" t="s">
        <v>19</v>
      </c>
      <c r="C19" s="127" t="s">
        <v>20</v>
      </c>
      <c r="D19" s="128"/>
      <c r="E19" s="129"/>
      <c r="F19" s="127" t="s">
        <v>21</v>
      </c>
      <c r="G19" s="128"/>
      <c r="H19" s="129"/>
      <c r="I19" s="127" t="s">
        <v>22</v>
      </c>
      <c r="J19" s="128"/>
      <c r="K19" s="129"/>
    </row>
    <row r="20" spans="1:11" ht="33" customHeight="1" x14ac:dyDescent="0.25">
      <c r="A20" s="126"/>
      <c r="B20" s="126"/>
      <c r="C20" s="10" t="s">
        <v>23</v>
      </c>
      <c r="D20" s="10" t="s">
        <v>24</v>
      </c>
      <c r="E20" s="11" t="s">
        <v>25</v>
      </c>
      <c r="F20" s="10" t="s">
        <v>23</v>
      </c>
      <c r="G20" s="10" t="s">
        <v>24</v>
      </c>
      <c r="H20" s="11" t="s">
        <v>25</v>
      </c>
      <c r="I20" s="10" t="s">
        <v>23</v>
      </c>
      <c r="J20" s="10" t="s">
        <v>24</v>
      </c>
      <c r="K20" s="11" t="s">
        <v>25</v>
      </c>
    </row>
    <row r="21" spans="1:11" ht="21" customHeight="1" x14ac:dyDescent="0.25">
      <c r="A21" s="11">
        <v>1</v>
      </c>
      <c r="B21" s="12" t="s">
        <v>26</v>
      </c>
      <c r="C21" s="14">
        <f>C25+C28+C31+C34</f>
        <v>205198.04462999999</v>
      </c>
      <c r="D21" s="14">
        <f>D25+D28+D31+D34</f>
        <v>7649.8940000000002</v>
      </c>
      <c r="E21" s="14">
        <f>C21+D21</f>
        <v>212847.93862999999</v>
      </c>
      <c r="F21" s="14">
        <f t="shared" ref="F21:G21" si="0">F25+F28+F31+F34</f>
        <v>205187.22288999998</v>
      </c>
      <c r="G21" s="14">
        <f t="shared" si="0"/>
        <v>17163.597890000001</v>
      </c>
      <c r="H21" s="14">
        <f>F21+G21</f>
        <v>222350.82077999998</v>
      </c>
      <c r="I21" s="14">
        <f>F21-C21</f>
        <v>-10.821740000013961</v>
      </c>
      <c r="J21" s="14">
        <f>G21-D21</f>
        <v>9513.7038900000007</v>
      </c>
      <c r="K21" s="14">
        <f>I21+J21</f>
        <v>9502.8821499999867</v>
      </c>
    </row>
    <row r="22" spans="1:11" x14ac:dyDescent="0.25">
      <c r="A22" s="113" t="s">
        <v>27</v>
      </c>
      <c r="B22" s="114"/>
      <c r="C22" s="114"/>
      <c r="D22" s="114"/>
      <c r="E22" s="114"/>
      <c r="F22" s="114"/>
      <c r="G22" s="114"/>
      <c r="H22" s="114"/>
      <c r="I22" s="114"/>
      <c r="J22" s="114"/>
      <c r="K22" s="115"/>
    </row>
    <row r="23" spans="1:11" ht="32.25" customHeight="1" x14ac:dyDescent="0.25">
      <c r="A23" s="116" t="s">
        <v>172</v>
      </c>
      <c r="B23" s="117"/>
      <c r="C23" s="117"/>
      <c r="D23" s="117"/>
      <c r="E23" s="117"/>
      <c r="F23" s="117"/>
      <c r="G23" s="117"/>
      <c r="H23" s="117"/>
      <c r="I23" s="117"/>
      <c r="J23" s="117"/>
      <c r="K23" s="118"/>
    </row>
    <row r="24" spans="1:11" x14ac:dyDescent="0.25">
      <c r="A24" s="15"/>
      <c r="B24" s="119" t="s">
        <v>28</v>
      </c>
      <c r="C24" s="119"/>
      <c r="D24" s="119"/>
      <c r="E24" s="119"/>
      <c r="F24" s="119"/>
      <c r="G24" s="119"/>
      <c r="H24" s="119"/>
      <c r="I24" s="119"/>
      <c r="J24" s="119"/>
      <c r="K24" s="119"/>
    </row>
    <row r="25" spans="1:11" ht="47.25" x14ac:dyDescent="0.25">
      <c r="A25" s="11" t="s">
        <v>29</v>
      </c>
      <c r="B25" s="16" t="s">
        <v>114</v>
      </c>
      <c r="C25" s="14">
        <v>204397.09563</v>
      </c>
      <c r="D25" s="14">
        <v>4212.6540000000005</v>
      </c>
      <c r="E25" s="14">
        <f>C25+D25</f>
        <v>208609.74963000001</v>
      </c>
      <c r="F25" s="14">
        <v>204386.27481999999</v>
      </c>
      <c r="G25" s="72">
        <f>3201.56106+10524.79902</f>
        <v>13726.36008</v>
      </c>
      <c r="H25" s="14">
        <f>F25+G25</f>
        <v>218112.6349</v>
      </c>
      <c r="I25" s="14">
        <f>F25-C25</f>
        <v>-10.820810000004712</v>
      </c>
      <c r="J25" s="14">
        <f>G25-D25</f>
        <v>9513.7060799999999</v>
      </c>
      <c r="K25" s="14">
        <f>I25+J25</f>
        <v>9502.8852699999952</v>
      </c>
    </row>
    <row r="26" spans="1:11" ht="15" customHeight="1" x14ac:dyDescent="0.25">
      <c r="A26" s="120" t="s">
        <v>31</v>
      </c>
      <c r="B26" s="121"/>
      <c r="C26" s="121"/>
      <c r="D26" s="121"/>
      <c r="E26" s="121"/>
      <c r="F26" s="121"/>
      <c r="G26" s="121"/>
      <c r="H26" s="121"/>
      <c r="I26" s="121"/>
      <c r="J26" s="121"/>
      <c r="K26" s="122"/>
    </row>
    <row r="27" spans="1:11" ht="36.75" customHeight="1" x14ac:dyDescent="0.25">
      <c r="A27" s="116" t="s">
        <v>171</v>
      </c>
      <c r="B27" s="117"/>
      <c r="C27" s="117"/>
      <c r="D27" s="117"/>
      <c r="E27" s="117"/>
      <c r="F27" s="117"/>
      <c r="G27" s="117"/>
      <c r="H27" s="117"/>
      <c r="I27" s="117"/>
      <c r="J27" s="117"/>
      <c r="K27" s="118"/>
    </row>
    <row r="28" spans="1:11" ht="30.75" customHeight="1" x14ac:dyDescent="0.25">
      <c r="A28" s="11" t="s">
        <v>32</v>
      </c>
      <c r="B28" s="16" t="s">
        <v>115</v>
      </c>
      <c r="C28" s="14"/>
      <c r="D28" s="14">
        <v>684.86400000000003</v>
      </c>
      <c r="E28" s="14">
        <f>C28+D28</f>
        <v>684.86400000000003</v>
      </c>
      <c r="F28" s="14"/>
      <c r="G28" s="14">
        <v>684.86310000000003</v>
      </c>
      <c r="H28" s="14">
        <f>F28+G28</f>
        <v>684.86310000000003</v>
      </c>
      <c r="I28" s="14">
        <f>F28-C28</f>
        <v>0</v>
      </c>
      <c r="J28" s="14">
        <f>G28-D28</f>
        <v>-9.0000000000145519E-4</v>
      </c>
      <c r="K28" s="14">
        <f>I28+J28</f>
        <v>-9.0000000000145519E-4</v>
      </c>
    </row>
    <row r="29" spans="1:11" ht="18.75" customHeight="1" x14ac:dyDescent="0.25">
      <c r="A29" s="120" t="s">
        <v>31</v>
      </c>
      <c r="B29" s="121"/>
      <c r="C29" s="121"/>
      <c r="D29" s="121"/>
      <c r="E29" s="121"/>
      <c r="F29" s="121"/>
      <c r="G29" s="121"/>
      <c r="H29" s="121"/>
      <c r="I29" s="121"/>
      <c r="J29" s="121"/>
      <c r="K29" s="122"/>
    </row>
    <row r="30" spans="1:11" ht="19.5" customHeight="1" x14ac:dyDescent="0.25">
      <c r="A30" s="116" t="s">
        <v>170</v>
      </c>
      <c r="B30" s="117"/>
      <c r="C30" s="117"/>
      <c r="D30" s="117"/>
      <c r="E30" s="117"/>
      <c r="F30" s="117"/>
      <c r="G30" s="117"/>
      <c r="H30" s="117"/>
      <c r="I30" s="117"/>
      <c r="J30" s="117"/>
      <c r="K30" s="118"/>
    </row>
    <row r="31" spans="1:11" ht="78" customHeight="1" x14ac:dyDescent="0.25">
      <c r="A31" s="11" t="s">
        <v>33</v>
      </c>
      <c r="B31" s="16" t="s">
        <v>167</v>
      </c>
      <c r="C31" s="13">
        <v>31.792000000000002</v>
      </c>
      <c r="D31" s="13">
        <v>1063.4269999999999</v>
      </c>
      <c r="E31" s="13">
        <f>C31+D31</f>
        <v>1095.2189999999998</v>
      </c>
      <c r="F31" s="14">
        <v>31.792000000000002</v>
      </c>
      <c r="G31" s="14">
        <v>1063.4266600000001</v>
      </c>
      <c r="H31" s="14">
        <f>F31+G31</f>
        <v>1095.21866</v>
      </c>
      <c r="I31" s="14">
        <f>F31-C31</f>
        <v>0</v>
      </c>
      <c r="J31" s="14">
        <f>G31-D31</f>
        <v>-3.3999999982370355E-4</v>
      </c>
      <c r="K31" s="14">
        <f>I31+J31</f>
        <v>-3.3999999982370355E-4</v>
      </c>
    </row>
    <row r="32" spans="1:11" ht="15" customHeight="1" x14ac:dyDescent="0.25">
      <c r="A32" s="120" t="s">
        <v>31</v>
      </c>
      <c r="B32" s="121"/>
      <c r="C32" s="121"/>
      <c r="D32" s="121"/>
      <c r="E32" s="121"/>
      <c r="F32" s="121"/>
      <c r="G32" s="121"/>
      <c r="H32" s="121"/>
      <c r="I32" s="121"/>
      <c r="J32" s="121"/>
      <c r="K32" s="122"/>
    </row>
    <row r="33" spans="1:11" ht="23.25" customHeight="1" x14ac:dyDescent="0.25">
      <c r="A33" s="116" t="s">
        <v>169</v>
      </c>
      <c r="B33" s="117"/>
      <c r="C33" s="117"/>
      <c r="D33" s="117"/>
      <c r="E33" s="117"/>
      <c r="F33" s="117"/>
      <c r="G33" s="117"/>
      <c r="H33" s="117"/>
      <c r="I33" s="117"/>
      <c r="J33" s="117"/>
      <c r="K33" s="118"/>
    </row>
    <row r="34" spans="1:11" ht="47.25" customHeight="1" x14ac:dyDescent="0.25">
      <c r="A34" s="11" t="s">
        <v>34</v>
      </c>
      <c r="B34" s="16" t="s">
        <v>201</v>
      </c>
      <c r="C34" s="13">
        <v>769.15700000000004</v>
      </c>
      <c r="D34" s="13">
        <v>1688.9490000000001</v>
      </c>
      <c r="E34" s="13">
        <f>C34+D34</f>
        <v>2458.1060000000002</v>
      </c>
      <c r="F34" s="14">
        <v>769.15607</v>
      </c>
      <c r="G34" s="14">
        <v>1688.94805</v>
      </c>
      <c r="H34" s="14">
        <f>F34+G34</f>
        <v>2458.10412</v>
      </c>
      <c r="I34" s="14">
        <f>F34-C34</f>
        <v>-9.3000000003939931E-4</v>
      </c>
      <c r="J34" s="14">
        <f>G34-D34</f>
        <v>-9.50000000102591E-4</v>
      </c>
      <c r="K34" s="14">
        <f>I34+J34</f>
        <v>-1.8800000001419903E-3</v>
      </c>
    </row>
    <row r="35" spans="1:11" ht="15" customHeight="1" x14ac:dyDescent="0.25">
      <c r="A35" s="120" t="s">
        <v>31</v>
      </c>
      <c r="B35" s="121"/>
      <c r="C35" s="121"/>
      <c r="D35" s="121"/>
      <c r="E35" s="121"/>
      <c r="F35" s="121"/>
      <c r="G35" s="121"/>
      <c r="H35" s="121"/>
      <c r="I35" s="121"/>
      <c r="J35" s="121"/>
      <c r="K35" s="122"/>
    </row>
    <row r="36" spans="1:11" ht="15.75" customHeight="1" x14ac:dyDescent="0.25">
      <c r="A36" s="131" t="s">
        <v>168</v>
      </c>
      <c r="B36" s="132"/>
      <c r="C36" s="132"/>
      <c r="D36" s="132"/>
      <c r="E36" s="132"/>
      <c r="F36" s="132"/>
      <c r="G36" s="132"/>
      <c r="H36" s="132"/>
      <c r="I36" s="132"/>
      <c r="J36" s="132"/>
      <c r="K36" s="133"/>
    </row>
    <row r="37" spans="1:11" ht="31.5" hidden="1" x14ac:dyDescent="0.25">
      <c r="A37" s="11" t="s">
        <v>35</v>
      </c>
      <c r="B37" s="16" t="s">
        <v>30</v>
      </c>
      <c r="C37" s="13"/>
      <c r="D37" s="13"/>
      <c r="E37" s="13">
        <f>C37+D37</f>
        <v>0</v>
      </c>
      <c r="F37" s="14"/>
      <c r="G37" s="14"/>
      <c r="H37" s="14">
        <f>F37+G37</f>
        <v>0</v>
      </c>
      <c r="I37" s="14">
        <f>F37-C37</f>
        <v>0</v>
      </c>
      <c r="J37" s="14">
        <f>G37-D37</f>
        <v>0</v>
      </c>
      <c r="K37" s="14">
        <f>I37+J37</f>
        <v>0</v>
      </c>
    </row>
    <row r="38" spans="1:11" ht="15" hidden="1" customHeight="1" x14ac:dyDescent="0.25">
      <c r="A38" s="120" t="s">
        <v>31</v>
      </c>
      <c r="B38" s="121"/>
      <c r="C38" s="121"/>
      <c r="D38" s="121"/>
      <c r="E38" s="121"/>
      <c r="F38" s="121"/>
      <c r="G38" s="121"/>
      <c r="H38" s="121"/>
      <c r="I38" s="121"/>
      <c r="J38" s="121"/>
      <c r="K38" s="122"/>
    </row>
    <row r="39" spans="1:11" hidden="1" x14ac:dyDescent="0.25">
      <c r="A39" s="116"/>
      <c r="B39" s="117"/>
      <c r="C39" s="117"/>
      <c r="D39" s="117"/>
      <c r="E39" s="117"/>
      <c r="F39" s="117"/>
      <c r="G39" s="117"/>
      <c r="H39" s="117"/>
      <c r="I39" s="117"/>
      <c r="J39" s="117"/>
      <c r="K39" s="118"/>
    </row>
    <row r="40" spans="1:11" ht="33" hidden="1" customHeight="1" x14ac:dyDescent="0.25">
      <c r="A40" s="11" t="s">
        <v>36</v>
      </c>
      <c r="B40" s="16" t="s">
        <v>30</v>
      </c>
      <c r="C40" s="13"/>
      <c r="D40" s="13"/>
      <c r="E40" s="13">
        <f>C40+D40</f>
        <v>0</v>
      </c>
      <c r="F40" s="14"/>
      <c r="G40" s="14"/>
      <c r="H40" s="14">
        <f>F40+G40</f>
        <v>0</v>
      </c>
      <c r="I40" s="14">
        <f>F40-C40</f>
        <v>0</v>
      </c>
      <c r="J40" s="14">
        <f>G40-D40</f>
        <v>0</v>
      </c>
      <c r="K40" s="14">
        <f>I40+J40</f>
        <v>0</v>
      </c>
    </row>
    <row r="41" spans="1:11" ht="15" hidden="1" customHeight="1" x14ac:dyDescent="0.25">
      <c r="A41" s="120" t="s">
        <v>31</v>
      </c>
      <c r="B41" s="121"/>
      <c r="C41" s="121"/>
      <c r="D41" s="121"/>
      <c r="E41" s="121"/>
      <c r="F41" s="121"/>
      <c r="G41" s="121"/>
      <c r="H41" s="121"/>
      <c r="I41" s="121"/>
      <c r="J41" s="121"/>
      <c r="K41" s="122"/>
    </row>
    <row r="42" spans="1:11" hidden="1" x14ac:dyDescent="0.25">
      <c r="A42" s="130"/>
      <c r="B42" s="130"/>
      <c r="C42" s="130"/>
      <c r="D42" s="130"/>
      <c r="E42" s="130"/>
      <c r="F42" s="130"/>
      <c r="G42" s="130"/>
      <c r="H42" s="130"/>
      <c r="I42" s="130"/>
      <c r="J42" s="130"/>
      <c r="K42" s="130"/>
    </row>
    <row r="43" spans="1:11" ht="12" customHeight="1" x14ac:dyDescent="0.25"/>
    <row r="44" spans="1:11" x14ac:dyDescent="0.25">
      <c r="A44" s="8" t="s">
        <v>37</v>
      </c>
      <c r="B44" s="5" t="s">
        <v>38</v>
      </c>
      <c r="F44" s="1" t="s">
        <v>17</v>
      </c>
    </row>
    <row r="45" spans="1:11" ht="50.25" customHeight="1" x14ac:dyDescent="0.25">
      <c r="A45" s="10" t="s">
        <v>18</v>
      </c>
      <c r="B45" s="78" t="s">
        <v>19</v>
      </c>
      <c r="C45" s="79"/>
      <c r="D45" s="10" t="s">
        <v>20</v>
      </c>
      <c r="E45" s="11" t="s">
        <v>21</v>
      </c>
      <c r="F45" s="11" t="s">
        <v>22</v>
      </c>
      <c r="G45" s="19"/>
      <c r="H45" s="20"/>
    </row>
    <row r="46" spans="1:11" ht="15" customHeight="1" x14ac:dyDescent="0.25">
      <c r="A46" s="21" t="s">
        <v>1</v>
      </c>
      <c r="B46" s="22" t="s">
        <v>39</v>
      </c>
      <c r="C46" s="23"/>
      <c r="D46" s="21" t="s">
        <v>40</v>
      </c>
      <c r="E46" s="24">
        <f>E48+E49</f>
        <v>756.4539400000001</v>
      </c>
      <c r="F46" s="21" t="s">
        <v>40</v>
      </c>
      <c r="G46" s="19"/>
      <c r="H46" s="20"/>
    </row>
    <row r="47" spans="1:11" ht="15" customHeight="1" x14ac:dyDescent="0.25">
      <c r="A47" s="15"/>
      <c r="B47" s="22" t="s">
        <v>41</v>
      </c>
      <c r="C47" s="23"/>
      <c r="D47" s="15"/>
      <c r="E47" s="25"/>
      <c r="F47" s="15"/>
      <c r="G47" s="19"/>
      <c r="H47" s="20"/>
    </row>
    <row r="48" spans="1:11" ht="15" customHeight="1" x14ac:dyDescent="0.25">
      <c r="A48" s="21" t="s">
        <v>29</v>
      </c>
      <c r="B48" s="22" t="s">
        <v>42</v>
      </c>
      <c r="C48" s="23"/>
      <c r="D48" s="21" t="s">
        <v>40</v>
      </c>
      <c r="E48" s="24">
        <f>628.78911+127.66483</f>
        <v>756.4539400000001</v>
      </c>
      <c r="F48" s="21" t="s">
        <v>40</v>
      </c>
      <c r="G48" s="19"/>
      <c r="H48" s="20"/>
    </row>
    <row r="49" spans="1:11" ht="15" customHeight="1" x14ac:dyDescent="0.25">
      <c r="A49" s="26" t="s">
        <v>32</v>
      </c>
      <c r="B49" s="27" t="s">
        <v>43</v>
      </c>
      <c r="C49" s="28"/>
      <c r="D49" s="26" t="s">
        <v>40</v>
      </c>
      <c r="E49" s="63"/>
      <c r="F49" s="26" t="s">
        <v>40</v>
      </c>
      <c r="G49" s="19"/>
      <c r="H49" s="20"/>
    </row>
    <row r="50" spans="1:11" ht="33.75" customHeight="1" x14ac:dyDescent="0.25">
      <c r="A50" s="120" t="s">
        <v>120</v>
      </c>
      <c r="B50" s="121"/>
      <c r="C50" s="121"/>
      <c r="D50" s="121"/>
      <c r="E50" s="121"/>
      <c r="F50" s="121"/>
      <c r="G50" s="122"/>
      <c r="H50" s="29"/>
      <c r="I50" s="29"/>
      <c r="J50" s="29"/>
      <c r="K50" s="29"/>
    </row>
    <row r="51" spans="1:11" ht="31.5" customHeight="1" x14ac:dyDescent="0.25">
      <c r="A51" s="131" t="s">
        <v>159</v>
      </c>
      <c r="B51" s="132"/>
      <c r="C51" s="132"/>
      <c r="D51" s="132"/>
      <c r="E51" s="132"/>
      <c r="F51" s="132"/>
      <c r="G51" s="133"/>
      <c r="H51" s="29"/>
      <c r="I51" s="29"/>
      <c r="J51" s="29"/>
      <c r="K51" s="29"/>
    </row>
    <row r="52" spans="1:11" x14ac:dyDescent="0.25">
      <c r="A52" s="30" t="s">
        <v>6</v>
      </c>
      <c r="B52" s="31" t="s">
        <v>44</v>
      </c>
      <c r="C52" s="32"/>
      <c r="D52" s="33">
        <f>SUM(D54:D57)</f>
        <v>7649.8940000000002</v>
      </c>
      <c r="E52" s="33">
        <f>SUM(E54:E57)</f>
        <v>17326.948820000001</v>
      </c>
      <c r="F52" s="33">
        <f>SUM(F54:F57)</f>
        <v>9677.0548200000012</v>
      </c>
      <c r="G52" s="34"/>
    </row>
    <row r="53" spans="1:11" x14ac:dyDescent="0.25">
      <c r="A53" s="15"/>
      <c r="B53" s="22" t="s">
        <v>41</v>
      </c>
      <c r="C53" s="23"/>
      <c r="D53" s="35"/>
      <c r="E53" s="35"/>
      <c r="F53" s="35"/>
      <c r="G53" s="36"/>
    </row>
    <row r="54" spans="1:11" ht="15.75" customHeight="1" x14ac:dyDescent="0.25">
      <c r="A54" s="21" t="s">
        <v>45</v>
      </c>
      <c r="B54" s="22" t="s">
        <v>42</v>
      </c>
      <c r="C54" s="23"/>
      <c r="D54" s="37">
        <f>4212.654</f>
        <v>4212.6540000000005</v>
      </c>
      <c r="E54" s="37">
        <f>3350.06709+10539.64392</f>
        <v>13889.711010000001</v>
      </c>
      <c r="F54" s="37">
        <f>E54-D54</f>
        <v>9677.0570100000004</v>
      </c>
      <c r="G54" s="34"/>
    </row>
    <row r="55" spans="1:11" ht="15.75" customHeight="1" x14ac:dyDescent="0.25">
      <c r="A55" s="21" t="s">
        <v>46</v>
      </c>
      <c r="B55" s="22" t="s">
        <v>47</v>
      </c>
      <c r="C55" s="23"/>
      <c r="D55" s="37"/>
      <c r="E55" s="37"/>
      <c r="F55" s="37">
        <f>E55-D55</f>
        <v>0</v>
      </c>
      <c r="G55" s="34"/>
    </row>
    <row r="56" spans="1:11" ht="15.75" customHeight="1" x14ac:dyDescent="0.25">
      <c r="A56" s="21" t="s">
        <v>48</v>
      </c>
      <c r="B56" s="22" t="s">
        <v>49</v>
      </c>
      <c r="C56" s="23"/>
      <c r="D56" s="35"/>
      <c r="E56" s="37"/>
      <c r="F56" s="37">
        <f>E56-D56</f>
        <v>0</v>
      </c>
      <c r="G56" s="34"/>
    </row>
    <row r="57" spans="1:11" ht="15.75" customHeight="1" x14ac:dyDescent="0.25">
      <c r="A57" s="26" t="s">
        <v>50</v>
      </c>
      <c r="B57" s="27" t="s">
        <v>43</v>
      </c>
      <c r="C57" s="28"/>
      <c r="D57" s="38">
        <v>3437.24</v>
      </c>
      <c r="E57" s="39">
        <v>3437.2378100000001</v>
      </c>
      <c r="F57" s="39">
        <f>E57-D57</f>
        <v>-2.1899999997003761E-3</v>
      </c>
      <c r="G57" s="34"/>
    </row>
    <row r="58" spans="1:11" ht="16.5" customHeight="1" x14ac:dyDescent="0.25">
      <c r="A58" s="120" t="s">
        <v>51</v>
      </c>
      <c r="B58" s="121"/>
      <c r="C58" s="121"/>
      <c r="D58" s="121"/>
      <c r="E58" s="121"/>
      <c r="F58" s="121"/>
      <c r="G58" s="122"/>
      <c r="H58" s="40"/>
      <c r="I58" s="40"/>
      <c r="J58" s="40"/>
      <c r="K58" s="40"/>
    </row>
    <row r="59" spans="1:11" ht="48.75" customHeight="1" x14ac:dyDescent="0.25">
      <c r="A59" s="131" t="s">
        <v>173</v>
      </c>
      <c r="B59" s="132"/>
      <c r="C59" s="132"/>
      <c r="D59" s="132"/>
      <c r="E59" s="132"/>
      <c r="F59" s="132"/>
      <c r="G59" s="133"/>
      <c r="H59" s="40"/>
      <c r="I59" s="40"/>
      <c r="J59" s="40"/>
      <c r="K59" s="40"/>
    </row>
    <row r="60" spans="1:11" ht="15.75" customHeight="1" x14ac:dyDescent="0.25">
      <c r="A60" s="30" t="s">
        <v>8</v>
      </c>
      <c r="B60" s="31" t="s">
        <v>52</v>
      </c>
      <c r="C60" s="32"/>
      <c r="D60" s="30" t="s">
        <v>40</v>
      </c>
      <c r="E60" s="41">
        <f>SUM(E62:E63)</f>
        <v>984.93740000000003</v>
      </c>
      <c r="F60" s="30" t="s">
        <v>40</v>
      </c>
      <c r="G60" s="42"/>
    </row>
    <row r="61" spans="1:11" x14ac:dyDescent="0.25">
      <c r="A61" s="15"/>
      <c r="B61" s="22" t="s">
        <v>41</v>
      </c>
      <c r="C61" s="23"/>
      <c r="D61" s="15"/>
      <c r="E61" s="25"/>
      <c r="F61" s="15"/>
      <c r="G61" s="20"/>
    </row>
    <row r="62" spans="1:11" ht="15.75" customHeight="1" x14ac:dyDescent="0.25">
      <c r="A62" s="21" t="s">
        <v>53</v>
      </c>
      <c r="B62" s="22" t="s">
        <v>42</v>
      </c>
      <c r="C62" s="23"/>
      <c r="D62" s="21" t="s">
        <v>40</v>
      </c>
      <c r="E62" s="24">
        <f>842.42767+142.50973</f>
        <v>984.93740000000003</v>
      </c>
      <c r="F62" s="21" t="s">
        <v>40</v>
      </c>
      <c r="G62" s="42"/>
    </row>
    <row r="63" spans="1:11" ht="15.75" customHeight="1" x14ac:dyDescent="0.25">
      <c r="A63" s="26" t="s">
        <v>54</v>
      </c>
      <c r="B63" s="27" t="s">
        <v>43</v>
      </c>
      <c r="C63" s="28"/>
      <c r="D63" s="43" t="s">
        <v>40</v>
      </c>
      <c r="E63" s="63"/>
      <c r="F63" s="26" t="s">
        <v>40</v>
      </c>
      <c r="G63" s="42"/>
    </row>
    <row r="64" spans="1:11" ht="36.75" customHeight="1" x14ac:dyDescent="0.25">
      <c r="A64" s="143" t="s">
        <v>55</v>
      </c>
      <c r="B64" s="143"/>
      <c r="C64" s="143"/>
      <c r="D64" s="143"/>
      <c r="E64" s="143"/>
      <c r="F64" s="143"/>
      <c r="G64" s="143"/>
      <c r="H64" s="29"/>
      <c r="I64" s="29"/>
      <c r="J64" s="29"/>
      <c r="K64" s="29"/>
    </row>
    <row r="65" spans="1:13" ht="33" customHeight="1" x14ac:dyDescent="0.25">
      <c r="A65" s="130" t="s">
        <v>159</v>
      </c>
      <c r="B65" s="130"/>
      <c r="C65" s="130"/>
      <c r="D65" s="130"/>
      <c r="E65" s="130"/>
      <c r="F65" s="130"/>
      <c r="G65" s="130"/>
      <c r="H65" s="80"/>
      <c r="I65" s="80"/>
      <c r="J65" s="80"/>
      <c r="K65" s="80"/>
    </row>
    <row r="66" spans="1:13" ht="9" customHeight="1" x14ac:dyDescent="0.25"/>
    <row r="67" spans="1:13" x14ac:dyDescent="0.25">
      <c r="A67" s="45" t="s">
        <v>56</v>
      </c>
      <c r="B67" s="5" t="s">
        <v>57</v>
      </c>
      <c r="M67" s="1" t="s">
        <v>17</v>
      </c>
    </row>
    <row r="68" spans="1:13" ht="30.75" customHeight="1" x14ac:dyDescent="0.25">
      <c r="A68" s="125" t="s">
        <v>18</v>
      </c>
      <c r="B68" s="144" t="s">
        <v>19</v>
      </c>
      <c r="C68" s="145"/>
      <c r="D68" s="146"/>
      <c r="E68" s="127" t="s">
        <v>58</v>
      </c>
      <c r="F68" s="128"/>
      <c r="G68" s="129"/>
      <c r="H68" s="127" t="s">
        <v>21</v>
      </c>
      <c r="I68" s="128"/>
      <c r="J68" s="129"/>
      <c r="K68" s="127" t="s">
        <v>22</v>
      </c>
      <c r="L68" s="128"/>
      <c r="M68" s="129"/>
    </row>
    <row r="69" spans="1:13" ht="31.5" x14ac:dyDescent="0.25">
      <c r="A69" s="126"/>
      <c r="B69" s="147"/>
      <c r="C69" s="148"/>
      <c r="D69" s="149"/>
      <c r="E69" s="10" t="s">
        <v>23</v>
      </c>
      <c r="F69" s="10" t="s">
        <v>24</v>
      </c>
      <c r="G69" s="11" t="s">
        <v>25</v>
      </c>
      <c r="H69" s="10" t="s">
        <v>23</v>
      </c>
      <c r="I69" s="10" t="s">
        <v>24</v>
      </c>
      <c r="J69" s="11" t="s">
        <v>25</v>
      </c>
      <c r="K69" s="10" t="s">
        <v>23</v>
      </c>
      <c r="L69" s="10" t="s">
        <v>24</v>
      </c>
      <c r="M69" s="11" t="s">
        <v>25</v>
      </c>
    </row>
    <row r="70" spans="1:13" x14ac:dyDescent="0.25">
      <c r="A70" s="134" t="s">
        <v>59</v>
      </c>
      <c r="B70" s="135"/>
      <c r="C70" s="135"/>
      <c r="D70" s="135"/>
      <c r="E70" s="135"/>
      <c r="F70" s="135"/>
      <c r="G70" s="135"/>
      <c r="H70" s="135"/>
      <c r="I70" s="135"/>
      <c r="J70" s="135"/>
      <c r="K70" s="135"/>
      <c r="L70" s="135"/>
      <c r="M70" s="136"/>
    </row>
    <row r="71" spans="1:13" x14ac:dyDescent="0.25">
      <c r="A71" s="15" t="s">
        <v>1</v>
      </c>
      <c r="B71" s="137" t="s">
        <v>60</v>
      </c>
      <c r="C71" s="138"/>
      <c r="D71" s="139"/>
      <c r="E71" s="15"/>
      <c r="F71" s="15"/>
      <c r="G71" s="15"/>
      <c r="H71" s="15"/>
      <c r="I71" s="15"/>
      <c r="J71" s="15"/>
      <c r="K71" s="15"/>
      <c r="L71" s="15"/>
      <c r="M71" s="15"/>
    </row>
    <row r="72" spans="1:13" x14ac:dyDescent="0.25">
      <c r="A72" s="46" t="s">
        <v>61</v>
      </c>
      <c r="B72" s="140" t="s">
        <v>121</v>
      </c>
      <c r="C72" s="141"/>
      <c r="D72" s="142"/>
      <c r="E72" s="65">
        <v>44</v>
      </c>
      <c r="F72" s="65"/>
      <c r="G72" s="65">
        <f t="shared" ref="G72:G89" si="1">E72+F72</f>
        <v>44</v>
      </c>
      <c r="H72" s="65">
        <v>44</v>
      </c>
      <c r="I72" s="65"/>
      <c r="J72" s="65">
        <f t="shared" ref="J72:J89" si="2">H72+I72</f>
        <v>44</v>
      </c>
      <c r="K72" s="65">
        <f t="shared" ref="K72:L87" si="3">H72-E72</f>
        <v>0</v>
      </c>
      <c r="L72" s="65">
        <f t="shared" si="3"/>
        <v>0</v>
      </c>
      <c r="M72" s="65">
        <f t="shared" ref="M72:M89" si="4">K72+L72</f>
        <v>0</v>
      </c>
    </row>
    <row r="73" spans="1:13" x14ac:dyDescent="0.25">
      <c r="A73" s="46" t="s">
        <v>61</v>
      </c>
      <c r="B73" s="140" t="s">
        <v>122</v>
      </c>
      <c r="C73" s="141"/>
      <c r="D73" s="142"/>
      <c r="E73" s="65">
        <v>1475</v>
      </c>
      <c r="F73" s="65"/>
      <c r="G73" s="65">
        <f t="shared" si="1"/>
        <v>1475</v>
      </c>
      <c r="H73" s="65">
        <v>1475</v>
      </c>
      <c r="I73" s="65"/>
      <c r="J73" s="65">
        <f t="shared" si="2"/>
        <v>1475</v>
      </c>
      <c r="K73" s="65">
        <f t="shared" si="3"/>
        <v>0</v>
      </c>
      <c r="L73" s="65">
        <f t="shared" si="3"/>
        <v>0</v>
      </c>
      <c r="M73" s="65">
        <f t="shared" si="4"/>
        <v>0</v>
      </c>
    </row>
    <row r="74" spans="1:13" x14ac:dyDescent="0.25">
      <c r="A74" s="46" t="s">
        <v>61</v>
      </c>
      <c r="B74" s="140" t="s">
        <v>123</v>
      </c>
      <c r="C74" s="141"/>
      <c r="D74" s="142"/>
      <c r="E74" s="65">
        <v>5</v>
      </c>
      <c r="F74" s="65"/>
      <c r="G74" s="65">
        <f t="shared" si="1"/>
        <v>5</v>
      </c>
      <c r="H74" s="65">
        <v>5</v>
      </c>
      <c r="I74" s="65"/>
      <c r="J74" s="65">
        <f t="shared" si="2"/>
        <v>5</v>
      </c>
      <c r="K74" s="65">
        <f t="shared" si="3"/>
        <v>0</v>
      </c>
      <c r="L74" s="65">
        <f t="shared" si="3"/>
        <v>0</v>
      </c>
      <c r="M74" s="65">
        <f t="shared" si="4"/>
        <v>0</v>
      </c>
    </row>
    <row r="75" spans="1:13" ht="33" customHeight="1" x14ac:dyDescent="0.25">
      <c r="A75" s="46" t="s">
        <v>61</v>
      </c>
      <c r="B75" s="140" t="s">
        <v>174</v>
      </c>
      <c r="C75" s="141"/>
      <c r="D75" s="142"/>
      <c r="E75" s="64">
        <f>E76+E77</f>
        <v>0</v>
      </c>
      <c r="F75" s="64">
        <f>F76+F77</f>
        <v>0</v>
      </c>
      <c r="G75" s="64">
        <f t="shared" si="1"/>
        <v>0</v>
      </c>
      <c r="H75" s="64">
        <f>H76+H77</f>
        <v>0</v>
      </c>
      <c r="I75" s="64">
        <f>I76+I77</f>
        <v>0</v>
      </c>
      <c r="J75" s="64">
        <f t="shared" si="2"/>
        <v>0</v>
      </c>
      <c r="K75" s="64">
        <f t="shared" si="3"/>
        <v>0</v>
      </c>
      <c r="L75" s="64">
        <f t="shared" si="3"/>
        <v>0</v>
      </c>
      <c r="M75" s="64">
        <f t="shared" si="4"/>
        <v>0</v>
      </c>
    </row>
    <row r="76" spans="1:13" ht="18.75" customHeight="1" x14ac:dyDescent="0.25">
      <c r="A76" s="46"/>
      <c r="B76" s="150" t="s">
        <v>175</v>
      </c>
      <c r="C76" s="151"/>
      <c r="D76" s="152"/>
      <c r="E76" s="64"/>
      <c r="F76" s="64"/>
      <c r="G76" s="64">
        <f t="shared" si="1"/>
        <v>0</v>
      </c>
      <c r="H76" s="64"/>
      <c r="I76" s="64"/>
      <c r="J76" s="64">
        <f t="shared" si="2"/>
        <v>0</v>
      </c>
      <c r="K76" s="64">
        <f t="shared" si="3"/>
        <v>0</v>
      </c>
      <c r="L76" s="64">
        <f t="shared" si="3"/>
        <v>0</v>
      </c>
      <c r="M76" s="64">
        <f t="shared" si="4"/>
        <v>0</v>
      </c>
    </row>
    <row r="77" spans="1:13" ht="18.75" customHeight="1" x14ac:dyDescent="0.25">
      <c r="A77" s="46"/>
      <c r="B77" s="150" t="s">
        <v>176</v>
      </c>
      <c r="C77" s="151"/>
      <c r="D77" s="152"/>
      <c r="E77" s="64"/>
      <c r="F77" s="64"/>
      <c r="G77" s="64">
        <f t="shared" si="1"/>
        <v>0</v>
      </c>
      <c r="H77" s="64"/>
      <c r="I77" s="64"/>
      <c r="J77" s="64">
        <f t="shared" si="2"/>
        <v>0</v>
      </c>
      <c r="K77" s="64">
        <f t="shared" si="3"/>
        <v>0</v>
      </c>
      <c r="L77" s="64">
        <f t="shared" si="3"/>
        <v>0</v>
      </c>
      <c r="M77" s="64">
        <f t="shared" si="4"/>
        <v>0</v>
      </c>
    </row>
    <row r="78" spans="1:13" ht="30.75" customHeight="1" x14ac:dyDescent="0.25">
      <c r="A78" s="46" t="s">
        <v>61</v>
      </c>
      <c r="B78" s="140" t="s">
        <v>177</v>
      </c>
      <c r="C78" s="141"/>
      <c r="D78" s="142"/>
      <c r="E78" s="64">
        <f>E79+E80</f>
        <v>11.5</v>
      </c>
      <c r="F78" s="64">
        <f>F79+F80</f>
        <v>0</v>
      </c>
      <c r="G78" s="64">
        <f t="shared" si="1"/>
        <v>11.5</v>
      </c>
      <c r="H78" s="64">
        <f>H79+H80</f>
        <v>11.5</v>
      </c>
      <c r="I78" s="64">
        <f>I79+I80</f>
        <v>0</v>
      </c>
      <c r="J78" s="64">
        <f t="shared" si="2"/>
        <v>11.5</v>
      </c>
      <c r="K78" s="64">
        <f t="shared" si="3"/>
        <v>0</v>
      </c>
      <c r="L78" s="64">
        <f t="shared" si="3"/>
        <v>0</v>
      </c>
      <c r="M78" s="64">
        <f t="shared" si="4"/>
        <v>0</v>
      </c>
    </row>
    <row r="79" spans="1:13" ht="18.75" customHeight="1" x14ac:dyDescent="0.25">
      <c r="A79" s="46"/>
      <c r="B79" s="150" t="s">
        <v>175</v>
      </c>
      <c r="C79" s="151"/>
      <c r="D79" s="152"/>
      <c r="E79" s="64">
        <v>11.5</v>
      </c>
      <c r="F79" s="64"/>
      <c r="G79" s="64">
        <f t="shared" si="1"/>
        <v>11.5</v>
      </c>
      <c r="H79" s="64">
        <v>11.5</v>
      </c>
      <c r="I79" s="64"/>
      <c r="J79" s="64">
        <f t="shared" si="2"/>
        <v>11.5</v>
      </c>
      <c r="K79" s="64">
        <f t="shared" si="3"/>
        <v>0</v>
      </c>
      <c r="L79" s="64">
        <f t="shared" si="3"/>
        <v>0</v>
      </c>
      <c r="M79" s="64">
        <f t="shared" si="4"/>
        <v>0</v>
      </c>
    </row>
    <row r="80" spans="1:13" ht="18.75" customHeight="1" x14ac:dyDescent="0.25">
      <c r="A80" s="46"/>
      <c r="B80" s="150" t="s">
        <v>176</v>
      </c>
      <c r="C80" s="151"/>
      <c r="D80" s="152"/>
      <c r="E80" s="64">
        <v>0</v>
      </c>
      <c r="F80" s="64"/>
      <c r="G80" s="64">
        <f t="shared" si="1"/>
        <v>0</v>
      </c>
      <c r="H80" s="64">
        <v>0</v>
      </c>
      <c r="I80" s="64"/>
      <c r="J80" s="64">
        <f t="shared" si="2"/>
        <v>0</v>
      </c>
      <c r="K80" s="64">
        <f t="shared" si="3"/>
        <v>0</v>
      </c>
      <c r="L80" s="64">
        <f t="shared" si="3"/>
        <v>0</v>
      </c>
      <c r="M80" s="64">
        <f t="shared" si="4"/>
        <v>0</v>
      </c>
    </row>
    <row r="81" spans="1:13" x14ac:dyDescent="0.25">
      <c r="A81" s="46" t="s">
        <v>61</v>
      </c>
      <c r="B81" s="140" t="s">
        <v>178</v>
      </c>
      <c r="C81" s="141"/>
      <c r="D81" s="142"/>
      <c r="E81" s="64">
        <f>E82+E83</f>
        <v>332.90000000000003</v>
      </c>
      <c r="F81" s="64">
        <f>F82+F83</f>
        <v>0</v>
      </c>
      <c r="G81" s="64">
        <f t="shared" si="1"/>
        <v>332.90000000000003</v>
      </c>
      <c r="H81" s="64">
        <f>H82+H83</f>
        <v>332.90000000000003</v>
      </c>
      <c r="I81" s="64">
        <f>I82+I83</f>
        <v>0</v>
      </c>
      <c r="J81" s="64">
        <f t="shared" si="2"/>
        <v>332.90000000000003</v>
      </c>
      <c r="K81" s="64">
        <f t="shared" si="3"/>
        <v>0</v>
      </c>
      <c r="L81" s="64">
        <f t="shared" si="3"/>
        <v>0</v>
      </c>
      <c r="M81" s="64">
        <f t="shared" si="4"/>
        <v>0</v>
      </c>
    </row>
    <row r="82" spans="1:13" ht="18.75" customHeight="1" x14ac:dyDescent="0.25">
      <c r="A82" s="46"/>
      <c r="B82" s="150" t="s">
        <v>175</v>
      </c>
      <c r="C82" s="151"/>
      <c r="D82" s="152"/>
      <c r="E82" s="64">
        <v>303.3</v>
      </c>
      <c r="F82" s="64"/>
      <c r="G82" s="64">
        <f t="shared" si="1"/>
        <v>303.3</v>
      </c>
      <c r="H82" s="64">
        <v>303.3</v>
      </c>
      <c r="I82" s="64"/>
      <c r="J82" s="64">
        <f t="shared" si="2"/>
        <v>303.3</v>
      </c>
      <c r="K82" s="64">
        <f t="shared" si="3"/>
        <v>0</v>
      </c>
      <c r="L82" s="64">
        <f t="shared" si="3"/>
        <v>0</v>
      </c>
      <c r="M82" s="64">
        <f t="shared" si="4"/>
        <v>0</v>
      </c>
    </row>
    <row r="83" spans="1:13" ht="18.75" customHeight="1" x14ac:dyDescent="0.25">
      <c r="A83" s="46"/>
      <c r="B83" s="150" t="s">
        <v>176</v>
      </c>
      <c r="C83" s="151"/>
      <c r="D83" s="152"/>
      <c r="E83" s="64">
        <v>29.6</v>
      </c>
      <c r="F83" s="64"/>
      <c r="G83" s="64">
        <f t="shared" si="1"/>
        <v>29.6</v>
      </c>
      <c r="H83" s="64">
        <v>29.6</v>
      </c>
      <c r="I83" s="64"/>
      <c r="J83" s="64">
        <f t="shared" si="2"/>
        <v>29.6</v>
      </c>
      <c r="K83" s="64">
        <f t="shared" si="3"/>
        <v>0</v>
      </c>
      <c r="L83" s="64">
        <f t="shared" si="3"/>
        <v>0</v>
      </c>
      <c r="M83" s="64">
        <f t="shared" si="4"/>
        <v>0</v>
      </c>
    </row>
    <row r="84" spans="1:13" x14ac:dyDescent="0.25">
      <c r="A84" s="46" t="s">
        <v>61</v>
      </c>
      <c r="B84" s="140" t="s">
        <v>179</v>
      </c>
      <c r="C84" s="141"/>
      <c r="D84" s="142"/>
      <c r="E84" s="64">
        <f>E85+E86</f>
        <v>906.5</v>
      </c>
      <c r="F84" s="64">
        <f>F85+F86</f>
        <v>0</v>
      </c>
      <c r="G84" s="64">
        <f t="shared" si="1"/>
        <v>906.5</v>
      </c>
      <c r="H84" s="64">
        <f>H85+H86</f>
        <v>906.5</v>
      </c>
      <c r="I84" s="64">
        <f>I85+I86</f>
        <v>0</v>
      </c>
      <c r="J84" s="64">
        <f t="shared" si="2"/>
        <v>906.5</v>
      </c>
      <c r="K84" s="64">
        <f t="shared" si="3"/>
        <v>0</v>
      </c>
      <c r="L84" s="64">
        <f t="shared" si="3"/>
        <v>0</v>
      </c>
      <c r="M84" s="64">
        <f t="shared" si="4"/>
        <v>0</v>
      </c>
    </row>
    <row r="85" spans="1:13" ht="18.75" customHeight="1" x14ac:dyDescent="0.25">
      <c r="A85" s="46"/>
      <c r="B85" s="150" t="s">
        <v>175</v>
      </c>
      <c r="C85" s="151"/>
      <c r="D85" s="152"/>
      <c r="E85" s="64">
        <v>619.1</v>
      </c>
      <c r="F85" s="64"/>
      <c r="G85" s="64">
        <f t="shared" si="1"/>
        <v>619.1</v>
      </c>
      <c r="H85" s="64">
        <v>619.1</v>
      </c>
      <c r="I85" s="64"/>
      <c r="J85" s="64">
        <f t="shared" si="2"/>
        <v>619.1</v>
      </c>
      <c r="K85" s="64">
        <f t="shared" si="3"/>
        <v>0</v>
      </c>
      <c r="L85" s="64">
        <f t="shared" si="3"/>
        <v>0</v>
      </c>
      <c r="M85" s="64">
        <f t="shared" si="4"/>
        <v>0</v>
      </c>
    </row>
    <row r="86" spans="1:13" ht="18.75" customHeight="1" x14ac:dyDescent="0.25">
      <c r="A86" s="46"/>
      <c r="B86" s="150" t="s">
        <v>176</v>
      </c>
      <c r="C86" s="151"/>
      <c r="D86" s="152"/>
      <c r="E86" s="64">
        <v>287.39999999999998</v>
      </c>
      <c r="F86" s="64"/>
      <c r="G86" s="64">
        <f t="shared" si="1"/>
        <v>287.39999999999998</v>
      </c>
      <c r="H86" s="64">
        <v>287.39999999999998</v>
      </c>
      <c r="I86" s="64"/>
      <c r="J86" s="64">
        <f t="shared" si="2"/>
        <v>287.39999999999998</v>
      </c>
      <c r="K86" s="64">
        <f t="shared" si="3"/>
        <v>0</v>
      </c>
      <c r="L86" s="64">
        <f t="shared" si="3"/>
        <v>0</v>
      </c>
      <c r="M86" s="64">
        <f t="shared" si="4"/>
        <v>0</v>
      </c>
    </row>
    <row r="87" spans="1:13" x14ac:dyDescent="0.25">
      <c r="A87" s="46" t="s">
        <v>61</v>
      </c>
      <c r="B87" s="140" t="s">
        <v>180</v>
      </c>
      <c r="C87" s="141"/>
      <c r="D87" s="142"/>
      <c r="E87" s="64">
        <f>E88+E89</f>
        <v>1250.9000000000001</v>
      </c>
      <c r="F87" s="64">
        <f>F88+F89</f>
        <v>0</v>
      </c>
      <c r="G87" s="64">
        <f t="shared" si="1"/>
        <v>1250.9000000000001</v>
      </c>
      <c r="H87" s="64">
        <f>H88+H89</f>
        <v>1250.9000000000001</v>
      </c>
      <c r="I87" s="64">
        <f>I88+I89</f>
        <v>0</v>
      </c>
      <c r="J87" s="64">
        <f t="shared" si="2"/>
        <v>1250.9000000000001</v>
      </c>
      <c r="K87" s="64">
        <f t="shared" si="3"/>
        <v>0</v>
      </c>
      <c r="L87" s="64">
        <f t="shared" si="3"/>
        <v>0</v>
      </c>
      <c r="M87" s="64">
        <f t="shared" si="4"/>
        <v>0</v>
      </c>
    </row>
    <row r="88" spans="1:13" ht="18.75" customHeight="1" x14ac:dyDescent="0.25">
      <c r="A88" s="46"/>
      <c r="B88" s="150" t="s">
        <v>175</v>
      </c>
      <c r="C88" s="151"/>
      <c r="D88" s="152"/>
      <c r="E88" s="64">
        <f>E76+E79+E82+E85</f>
        <v>933.90000000000009</v>
      </c>
      <c r="F88" s="64">
        <f>F76+F79+F82+F85</f>
        <v>0</v>
      </c>
      <c r="G88" s="64">
        <f t="shared" si="1"/>
        <v>933.90000000000009</v>
      </c>
      <c r="H88" s="64">
        <f>H76+H79+H82+H85</f>
        <v>933.90000000000009</v>
      </c>
      <c r="I88" s="64">
        <f>I76+I79+I82+I85</f>
        <v>0</v>
      </c>
      <c r="J88" s="64">
        <f t="shared" si="2"/>
        <v>933.90000000000009</v>
      </c>
      <c r="K88" s="64">
        <f t="shared" ref="K88:L89" si="5">H88-E88</f>
        <v>0</v>
      </c>
      <c r="L88" s="64">
        <f t="shared" si="5"/>
        <v>0</v>
      </c>
      <c r="M88" s="64">
        <f t="shared" si="4"/>
        <v>0</v>
      </c>
    </row>
    <row r="89" spans="1:13" ht="18.75" customHeight="1" x14ac:dyDescent="0.25">
      <c r="A89" s="46"/>
      <c r="B89" s="150" t="s">
        <v>176</v>
      </c>
      <c r="C89" s="151"/>
      <c r="D89" s="152"/>
      <c r="E89" s="64">
        <f>E77+E80+E83+E86</f>
        <v>317</v>
      </c>
      <c r="F89" s="64">
        <f>F77+F80+F83+F86</f>
        <v>0</v>
      </c>
      <c r="G89" s="64">
        <f t="shared" si="1"/>
        <v>317</v>
      </c>
      <c r="H89" s="64">
        <f>H77+H80+H83+H86</f>
        <v>317</v>
      </c>
      <c r="I89" s="64">
        <f>I77+I80+I83+I86</f>
        <v>0</v>
      </c>
      <c r="J89" s="64">
        <f t="shared" si="2"/>
        <v>317</v>
      </c>
      <c r="K89" s="64">
        <f t="shared" si="5"/>
        <v>0</v>
      </c>
      <c r="L89" s="64">
        <f t="shared" si="5"/>
        <v>0</v>
      </c>
      <c r="M89" s="64">
        <f t="shared" si="4"/>
        <v>0</v>
      </c>
    </row>
    <row r="90" spans="1:13" x14ac:dyDescent="0.25">
      <c r="A90" s="120" t="s">
        <v>62</v>
      </c>
      <c r="B90" s="121"/>
      <c r="C90" s="121"/>
      <c r="D90" s="121"/>
      <c r="E90" s="121"/>
      <c r="F90" s="121"/>
      <c r="G90" s="121"/>
      <c r="H90" s="121"/>
      <c r="I90" s="121"/>
      <c r="J90" s="121"/>
      <c r="K90" s="121"/>
      <c r="L90" s="121"/>
      <c r="M90" s="122"/>
    </row>
    <row r="91" spans="1:13" x14ac:dyDescent="0.25">
      <c r="A91" s="140" t="s">
        <v>192</v>
      </c>
      <c r="B91" s="141"/>
      <c r="C91" s="141"/>
      <c r="D91" s="141"/>
      <c r="E91" s="141"/>
      <c r="F91" s="141"/>
      <c r="G91" s="141"/>
      <c r="H91" s="141"/>
      <c r="I91" s="141"/>
      <c r="J91" s="141"/>
      <c r="K91" s="141"/>
      <c r="L91" s="141"/>
      <c r="M91" s="142"/>
    </row>
    <row r="92" spans="1:13" x14ac:dyDescent="0.25">
      <c r="A92" s="15" t="s">
        <v>6</v>
      </c>
      <c r="B92" s="153" t="s">
        <v>63</v>
      </c>
      <c r="C92" s="154"/>
      <c r="D92" s="155"/>
      <c r="E92" s="15"/>
      <c r="F92" s="15"/>
      <c r="G92" s="15"/>
      <c r="H92" s="15"/>
      <c r="I92" s="15"/>
      <c r="J92" s="15"/>
      <c r="K92" s="15"/>
      <c r="L92" s="15"/>
      <c r="M92" s="15"/>
    </row>
    <row r="93" spans="1:13" ht="31.5" customHeight="1" x14ac:dyDescent="0.25">
      <c r="A93" s="46" t="s">
        <v>61</v>
      </c>
      <c r="B93" s="140" t="s">
        <v>181</v>
      </c>
      <c r="C93" s="141"/>
      <c r="D93" s="142"/>
      <c r="E93" s="65">
        <f>E94+E95</f>
        <v>45141</v>
      </c>
      <c r="F93" s="65"/>
      <c r="G93" s="65">
        <f t="shared" ref="G93:G104" si="6">E93+F93</f>
        <v>45141</v>
      </c>
      <c r="H93" s="65">
        <f>H94+H95</f>
        <v>45141</v>
      </c>
      <c r="I93" s="65"/>
      <c r="J93" s="65">
        <f t="shared" ref="J93:J104" si="7">H93+I93</f>
        <v>45141</v>
      </c>
      <c r="K93" s="65">
        <f t="shared" ref="K93:L104" si="8">H93-E93</f>
        <v>0</v>
      </c>
      <c r="L93" s="65">
        <f t="shared" si="8"/>
        <v>0</v>
      </c>
      <c r="M93" s="65">
        <f t="shared" ref="M93:M104" si="9">K93+L93</f>
        <v>0</v>
      </c>
    </row>
    <row r="94" spans="1:13" ht="18.75" customHeight="1" x14ac:dyDescent="0.25">
      <c r="A94" s="46"/>
      <c r="B94" s="150" t="s">
        <v>183</v>
      </c>
      <c r="C94" s="151"/>
      <c r="D94" s="152"/>
      <c r="E94" s="65">
        <f>E97+E100</f>
        <v>22390</v>
      </c>
      <c r="F94" s="65"/>
      <c r="G94" s="65">
        <f t="shared" si="6"/>
        <v>22390</v>
      </c>
      <c r="H94" s="65">
        <f>H97+H100</f>
        <v>22390</v>
      </c>
      <c r="I94" s="65"/>
      <c r="J94" s="65">
        <f t="shared" si="7"/>
        <v>22390</v>
      </c>
      <c r="K94" s="65">
        <f t="shared" si="8"/>
        <v>0</v>
      </c>
      <c r="L94" s="65">
        <f t="shared" si="8"/>
        <v>0</v>
      </c>
      <c r="M94" s="65">
        <f t="shared" si="9"/>
        <v>0</v>
      </c>
    </row>
    <row r="95" spans="1:13" ht="18.75" customHeight="1" x14ac:dyDescent="0.25">
      <c r="A95" s="46"/>
      <c r="B95" s="150" t="s">
        <v>182</v>
      </c>
      <c r="C95" s="151"/>
      <c r="D95" s="152"/>
      <c r="E95" s="65">
        <f>E98+E101</f>
        <v>22751</v>
      </c>
      <c r="F95" s="65"/>
      <c r="G95" s="65">
        <f t="shared" si="6"/>
        <v>22751</v>
      </c>
      <c r="H95" s="65">
        <f>H98+H101</f>
        <v>22751</v>
      </c>
      <c r="I95" s="65"/>
      <c r="J95" s="65">
        <f t="shared" si="7"/>
        <v>22751</v>
      </c>
      <c r="K95" s="65">
        <f t="shared" si="8"/>
        <v>0</v>
      </c>
      <c r="L95" s="65">
        <f t="shared" si="8"/>
        <v>0</v>
      </c>
      <c r="M95" s="65">
        <f t="shared" si="9"/>
        <v>0</v>
      </c>
    </row>
    <row r="96" spans="1:13" ht="30.6" customHeight="1" x14ac:dyDescent="0.25">
      <c r="A96" s="46" t="s">
        <v>61</v>
      </c>
      <c r="B96" s="140" t="s">
        <v>184</v>
      </c>
      <c r="C96" s="141"/>
      <c r="D96" s="142"/>
      <c r="E96" s="65">
        <f>E97+E98</f>
        <v>45045</v>
      </c>
      <c r="F96" s="65"/>
      <c r="G96" s="65">
        <f t="shared" si="6"/>
        <v>45045</v>
      </c>
      <c r="H96" s="65">
        <f>H97+H98</f>
        <v>45045</v>
      </c>
      <c r="I96" s="65"/>
      <c r="J96" s="65">
        <f t="shared" si="7"/>
        <v>45045</v>
      </c>
      <c r="K96" s="65">
        <f t="shared" si="8"/>
        <v>0</v>
      </c>
      <c r="L96" s="65">
        <f t="shared" si="8"/>
        <v>0</v>
      </c>
      <c r="M96" s="65">
        <f t="shared" si="9"/>
        <v>0</v>
      </c>
    </row>
    <row r="97" spans="1:13" ht="18.75" customHeight="1" x14ac:dyDescent="0.25">
      <c r="A97" s="46"/>
      <c r="B97" s="150" t="s">
        <v>183</v>
      </c>
      <c r="C97" s="151"/>
      <c r="D97" s="152"/>
      <c r="E97" s="65">
        <v>22342</v>
      </c>
      <c r="F97" s="65"/>
      <c r="G97" s="65">
        <f t="shared" si="6"/>
        <v>22342</v>
      </c>
      <c r="H97" s="65">
        <v>22342</v>
      </c>
      <c r="I97" s="65"/>
      <c r="J97" s="65">
        <f t="shared" si="7"/>
        <v>22342</v>
      </c>
      <c r="K97" s="65">
        <f t="shared" si="8"/>
        <v>0</v>
      </c>
      <c r="L97" s="65">
        <f t="shared" si="8"/>
        <v>0</v>
      </c>
      <c r="M97" s="65">
        <f t="shared" si="9"/>
        <v>0</v>
      </c>
    </row>
    <row r="98" spans="1:13" ht="18.75" customHeight="1" x14ac:dyDescent="0.25">
      <c r="A98" s="46"/>
      <c r="B98" s="150" t="s">
        <v>182</v>
      </c>
      <c r="C98" s="151"/>
      <c r="D98" s="152"/>
      <c r="E98" s="65">
        <v>22703</v>
      </c>
      <c r="F98" s="65"/>
      <c r="G98" s="65">
        <f t="shared" si="6"/>
        <v>22703</v>
      </c>
      <c r="H98" s="65">
        <v>22703</v>
      </c>
      <c r="I98" s="65"/>
      <c r="J98" s="65">
        <f t="shared" si="7"/>
        <v>22703</v>
      </c>
      <c r="K98" s="65">
        <f t="shared" si="8"/>
        <v>0</v>
      </c>
      <c r="L98" s="65">
        <f t="shared" si="8"/>
        <v>0</v>
      </c>
      <c r="M98" s="65">
        <f t="shared" si="9"/>
        <v>0</v>
      </c>
    </row>
    <row r="99" spans="1:13" ht="33" customHeight="1" x14ac:dyDescent="0.25">
      <c r="A99" s="46" t="s">
        <v>61</v>
      </c>
      <c r="B99" s="140" t="s">
        <v>185</v>
      </c>
      <c r="C99" s="141"/>
      <c r="D99" s="142"/>
      <c r="E99" s="65">
        <f>E100+E101</f>
        <v>96</v>
      </c>
      <c r="F99" s="65"/>
      <c r="G99" s="65">
        <f t="shared" si="6"/>
        <v>96</v>
      </c>
      <c r="H99" s="65">
        <f>H100+H101</f>
        <v>96</v>
      </c>
      <c r="I99" s="65"/>
      <c r="J99" s="65">
        <f t="shared" si="7"/>
        <v>96</v>
      </c>
      <c r="K99" s="65">
        <f t="shared" si="8"/>
        <v>0</v>
      </c>
      <c r="L99" s="65">
        <f t="shared" si="8"/>
        <v>0</v>
      </c>
      <c r="M99" s="65">
        <f t="shared" si="9"/>
        <v>0</v>
      </c>
    </row>
    <row r="100" spans="1:13" ht="18.75" customHeight="1" x14ac:dyDescent="0.25">
      <c r="A100" s="46"/>
      <c r="B100" s="150" t="s">
        <v>183</v>
      </c>
      <c r="C100" s="151"/>
      <c r="D100" s="152"/>
      <c r="E100" s="65">
        <v>48</v>
      </c>
      <c r="F100" s="65"/>
      <c r="G100" s="65">
        <f t="shared" si="6"/>
        <v>48</v>
      </c>
      <c r="H100" s="65">
        <v>48</v>
      </c>
      <c r="I100" s="65"/>
      <c r="J100" s="65">
        <f t="shared" si="7"/>
        <v>48</v>
      </c>
      <c r="K100" s="65">
        <f t="shared" si="8"/>
        <v>0</v>
      </c>
      <c r="L100" s="65">
        <f t="shared" si="8"/>
        <v>0</v>
      </c>
      <c r="M100" s="65">
        <f t="shared" si="9"/>
        <v>0</v>
      </c>
    </row>
    <row r="101" spans="1:13" ht="18.75" customHeight="1" x14ac:dyDescent="0.25">
      <c r="A101" s="46"/>
      <c r="B101" s="150" t="s">
        <v>182</v>
      </c>
      <c r="C101" s="151"/>
      <c r="D101" s="152"/>
      <c r="E101" s="65">
        <v>48</v>
      </c>
      <c r="F101" s="65"/>
      <c r="G101" s="65">
        <f t="shared" si="6"/>
        <v>48</v>
      </c>
      <c r="H101" s="65">
        <v>48</v>
      </c>
      <c r="I101" s="65"/>
      <c r="J101" s="65">
        <f t="shared" si="7"/>
        <v>48</v>
      </c>
      <c r="K101" s="65">
        <f t="shared" si="8"/>
        <v>0</v>
      </c>
      <c r="L101" s="65">
        <f t="shared" si="8"/>
        <v>0</v>
      </c>
      <c r="M101" s="65">
        <f t="shared" si="9"/>
        <v>0</v>
      </c>
    </row>
    <row r="102" spans="1:13" ht="30.75" customHeight="1" x14ac:dyDescent="0.25">
      <c r="A102" s="46" t="s">
        <v>61</v>
      </c>
      <c r="B102" s="140" t="s">
        <v>126</v>
      </c>
      <c r="C102" s="141"/>
      <c r="D102" s="142"/>
      <c r="E102" s="65">
        <v>116</v>
      </c>
      <c r="F102" s="65"/>
      <c r="G102" s="65">
        <f t="shared" si="6"/>
        <v>116</v>
      </c>
      <c r="H102" s="65">
        <v>139</v>
      </c>
      <c r="I102" s="65"/>
      <c r="J102" s="65">
        <f t="shared" si="7"/>
        <v>139</v>
      </c>
      <c r="K102" s="65">
        <f t="shared" si="8"/>
        <v>23</v>
      </c>
      <c r="L102" s="65">
        <f t="shared" si="8"/>
        <v>0</v>
      </c>
      <c r="M102" s="65">
        <f t="shared" si="9"/>
        <v>23</v>
      </c>
    </row>
    <row r="103" spans="1:13" ht="33" customHeight="1" x14ac:dyDescent="0.25">
      <c r="A103" s="46" t="s">
        <v>61</v>
      </c>
      <c r="B103" s="140" t="s">
        <v>127</v>
      </c>
      <c r="C103" s="141"/>
      <c r="D103" s="142"/>
      <c r="E103" s="65">
        <v>5570</v>
      </c>
      <c r="F103" s="65"/>
      <c r="G103" s="65">
        <f t="shared" si="6"/>
        <v>5570</v>
      </c>
      <c r="H103" s="65">
        <v>5570</v>
      </c>
      <c r="I103" s="65"/>
      <c r="J103" s="65">
        <f t="shared" si="7"/>
        <v>5570</v>
      </c>
      <c r="K103" s="65">
        <f t="shared" si="8"/>
        <v>0</v>
      </c>
      <c r="L103" s="65">
        <f t="shared" si="8"/>
        <v>0</v>
      </c>
      <c r="M103" s="65">
        <f t="shared" si="9"/>
        <v>0</v>
      </c>
    </row>
    <row r="104" spans="1:13" ht="20.45" customHeight="1" x14ac:dyDescent="0.25">
      <c r="A104" s="46" t="s">
        <v>61</v>
      </c>
      <c r="B104" s="140" t="s">
        <v>128</v>
      </c>
      <c r="C104" s="141"/>
      <c r="D104" s="142"/>
      <c r="E104" s="65">
        <v>908</v>
      </c>
      <c r="F104" s="65"/>
      <c r="G104" s="65">
        <f t="shared" si="6"/>
        <v>908</v>
      </c>
      <c r="H104" s="65">
        <v>0</v>
      </c>
      <c r="I104" s="65"/>
      <c r="J104" s="65">
        <f t="shared" si="7"/>
        <v>0</v>
      </c>
      <c r="K104" s="65">
        <f t="shared" si="8"/>
        <v>-908</v>
      </c>
      <c r="L104" s="65">
        <f t="shared" si="8"/>
        <v>0</v>
      </c>
      <c r="M104" s="65">
        <f t="shared" si="9"/>
        <v>-908</v>
      </c>
    </row>
    <row r="105" spans="1:13" ht="20.45" customHeight="1" x14ac:dyDescent="0.25">
      <c r="A105" s="120" t="s">
        <v>62</v>
      </c>
      <c r="B105" s="121"/>
      <c r="C105" s="121"/>
      <c r="D105" s="121"/>
      <c r="E105" s="121"/>
      <c r="F105" s="121"/>
      <c r="G105" s="121"/>
      <c r="H105" s="121"/>
      <c r="I105" s="121"/>
      <c r="J105" s="121"/>
      <c r="K105" s="121"/>
      <c r="L105" s="121"/>
      <c r="M105" s="122"/>
    </row>
    <row r="106" spans="1:13" ht="52.9" customHeight="1" x14ac:dyDescent="0.25">
      <c r="A106" s="140" t="s">
        <v>186</v>
      </c>
      <c r="B106" s="141"/>
      <c r="C106" s="141"/>
      <c r="D106" s="141"/>
      <c r="E106" s="141"/>
      <c r="F106" s="141"/>
      <c r="G106" s="141"/>
      <c r="H106" s="141"/>
      <c r="I106" s="141"/>
      <c r="J106" s="141"/>
      <c r="K106" s="141"/>
      <c r="L106" s="141"/>
      <c r="M106" s="142"/>
    </row>
    <row r="107" spans="1:13" x14ac:dyDescent="0.25">
      <c r="A107" s="15" t="s">
        <v>8</v>
      </c>
      <c r="B107" s="153" t="s">
        <v>64</v>
      </c>
      <c r="C107" s="154"/>
      <c r="D107" s="155"/>
      <c r="E107" s="15"/>
      <c r="F107" s="15"/>
      <c r="G107" s="15"/>
      <c r="H107" s="15"/>
      <c r="I107" s="15"/>
      <c r="J107" s="15"/>
      <c r="K107" s="15"/>
      <c r="L107" s="15"/>
      <c r="M107" s="15"/>
    </row>
    <row r="108" spans="1:13" x14ac:dyDescent="0.25">
      <c r="A108" s="46" t="s">
        <v>61</v>
      </c>
      <c r="B108" s="140" t="s">
        <v>129</v>
      </c>
      <c r="C108" s="141"/>
      <c r="D108" s="142"/>
      <c r="E108" s="65">
        <f>E115*E93</f>
        <v>6094035</v>
      </c>
      <c r="F108" s="65"/>
      <c r="G108" s="65">
        <f>E108+F108</f>
        <v>6094035</v>
      </c>
      <c r="H108" s="65">
        <f>H115*H93</f>
        <v>4423818</v>
      </c>
      <c r="I108" s="65"/>
      <c r="J108" s="65">
        <f>H108+I108</f>
        <v>4423818</v>
      </c>
      <c r="K108" s="65">
        <f t="shared" ref="K108:L111" si="10">H108-E108</f>
        <v>-1670217</v>
      </c>
      <c r="L108" s="65">
        <f t="shared" si="10"/>
        <v>0</v>
      </c>
      <c r="M108" s="65">
        <f>K108+L108</f>
        <v>-1670217</v>
      </c>
    </row>
    <row r="109" spans="1:13" ht="33" customHeight="1" x14ac:dyDescent="0.25">
      <c r="A109" s="46" t="s">
        <v>61</v>
      </c>
      <c r="B109" s="140" t="s">
        <v>130</v>
      </c>
      <c r="C109" s="141"/>
      <c r="D109" s="142"/>
      <c r="E109" s="65">
        <v>4545.7133122881633</v>
      </c>
      <c r="F109" s="65">
        <v>169.46664894441861</v>
      </c>
      <c r="G109" s="65">
        <f>E109+F109</f>
        <v>4715.1799612325822</v>
      </c>
      <c r="H109" s="65">
        <f>4545.47358033717+0.24</f>
        <v>4545.7135803371693</v>
      </c>
      <c r="I109" s="65">
        <v>380.22192441461203</v>
      </c>
      <c r="J109" s="65">
        <f>H109+I109</f>
        <v>4925.9355047517811</v>
      </c>
      <c r="K109" s="47">
        <f t="shared" si="10"/>
        <v>2.6804900608112803E-4</v>
      </c>
      <c r="L109" s="65">
        <f t="shared" si="10"/>
        <v>210.75527547019342</v>
      </c>
      <c r="M109" s="65">
        <f>K109+L109</f>
        <v>210.75554351919951</v>
      </c>
    </row>
    <row r="110" spans="1:13" ht="32.25" customHeight="1" x14ac:dyDescent="0.25">
      <c r="A110" s="46" t="s">
        <v>61</v>
      </c>
      <c r="B110" s="140" t="s">
        <v>131</v>
      </c>
      <c r="C110" s="141"/>
      <c r="D110" s="142"/>
      <c r="E110" s="65">
        <v>4527.9700412042266</v>
      </c>
      <c r="F110" s="65">
        <v>93.322124011430844</v>
      </c>
      <c r="G110" s="65">
        <f>E110+F110</f>
        <v>4621.2921652156574</v>
      </c>
      <c r="H110" s="65">
        <f>4527.73032985534+0.24</f>
        <v>4527.9703298553395</v>
      </c>
      <c r="I110" s="65">
        <v>304.07744799627835</v>
      </c>
      <c r="J110" s="65">
        <f>H110+I110</f>
        <v>4832.0477778516179</v>
      </c>
      <c r="K110" s="47">
        <f t="shared" si="10"/>
        <v>2.8865111289633205E-4</v>
      </c>
      <c r="L110" s="65">
        <f t="shared" si="10"/>
        <v>210.75532398484751</v>
      </c>
      <c r="M110" s="65">
        <f>K110+L110</f>
        <v>210.7556126359604</v>
      </c>
    </row>
    <row r="111" spans="1:13" ht="19.149999999999999" customHeight="1" x14ac:dyDescent="0.25">
      <c r="A111" s="46" t="s">
        <v>61</v>
      </c>
      <c r="B111" s="140" t="s">
        <v>132</v>
      </c>
      <c r="C111" s="141"/>
      <c r="D111" s="142"/>
      <c r="E111" s="65">
        <f>E96/E73</f>
        <v>30.538983050847456</v>
      </c>
      <c r="F111" s="65"/>
      <c r="G111" s="65">
        <f>E111+F111</f>
        <v>30.538983050847456</v>
      </c>
      <c r="H111" s="65">
        <f>H96/H73</f>
        <v>30.538983050847456</v>
      </c>
      <c r="I111" s="65"/>
      <c r="J111" s="65">
        <f>H111+I111</f>
        <v>30.538983050847456</v>
      </c>
      <c r="K111" s="65">
        <f t="shared" si="10"/>
        <v>0</v>
      </c>
      <c r="L111" s="65">
        <f t="shared" si="10"/>
        <v>0</v>
      </c>
      <c r="M111" s="65">
        <f>K111+L111</f>
        <v>0</v>
      </c>
    </row>
    <row r="112" spans="1:13" ht="21" customHeight="1" x14ac:dyDescent="0.25">
      <c r="A112" s="120" t="s">
        <v>62</v>
      </c>
      <c r="B112" s="121"/>
      <c r="C112" s="121"/>
      <c r="D112" s="121"/>
      <c r="E112" s="121"/>
      <c r="F112" s="121"/>
      <c r="G112" s="121"/>
      <c r="H112" s="121"/>
      <c r="I112" s="121"/>
      <c r="J112" s="121"/>
      <c r="K112" s="121"/>
      <c r="L112" s="121"/>
      <c r="M112" s="122"/>
    </row>
    <row r="113" spans="1:13" ht="53.45" customHeight="1" x14ac:dyDescent="0.25">
      <c r="A113" s="140" t="s">
        <v>187</v>
      </c>
      <c r="B113" s="141"/>
      <c r="C113" s="141"/>
      <c r="D113" s="141"/>
      <c r="E113" s="141"/>
      <c r="F113" s="141"/>
      <c r="G113" s="141"/>
      <c r="H113" s="141"/>
      <c r="I113" s="141"/>
      <c r="J113" s="141"/>
      <c r="K113" s="141"/>
      <c r="L113" s="141"/>
      <c r="M113" s="142"/>
    </row>
    <row r="114" spans="1:13" ht="13.9" customHeight="1" x14ac:dyDescent="0.25">
      <c r="A114" s="15" t="s">
        <v>65</v>
      </c>
      <c r="B114" s="156" t="s">
        <v>66</v>
      </c>
      <c r="C114" s="157"/>
      <c r="D114" s="158"/>
      <c r="E114" s="15"/>
      <c r="F114" s="15"/>
      <c r="G114" s="15"/>
      <c r="H114" s="15"/>
      <c r="I114" s="15"/>
      <c r="J114" s="15"/>
      <c r="K114" s="15"/>
      <c r="L114" s="15"/>
      <c r="M114" s="15"/>
    </row>
    <row r="115" spans="1:13" x14ac:dyDescent="0.25">
      <c r="A115" s="46" t="s">
        <v>61</v>
      </c>
      <c r="B115" s="140" t="s">
        <v>134</v>
      </c>
      <c r="C115" s="141"/>
      <c r="D115" s="142"/>
      <c r="E115" s="65">
        <v>135</v>
      </c>
      <c r="F115" s="65"/>
      <c r="G115" s="65">
        <f>E115+F115</f>
        <v>135</v>
      </c>
      <c r="H115" s="65">
        <v>98</v>
      </c>
      <c r="I115" s="65"/>
      <c r="J115" s="65">
        <f>H115+I115</f>
        <v>98</v>
      </c>
      <c r="K115" s="65">
        <f t="shared" ref="K115:L117" si="11">H115-E115</f>
        <v>-37</v>
      </c>
      <c r="L115" s="65">
        <f t="shared" si="11"/>
        <v>0</v>
      </c>
      <c r="M115" s="65">
        <f>K115+L115</f>
        <v>-37</v>
      </c>
    </row>
    <row r="116" spans="1:13" x14ac:dyDescent="0.25">
      <c r="A116" s="46" t="s">
        <v>61</v>
      </c>
      <c r="B116" s="140" t="s">
        <v>133</v>
      </c>
      <c r="C116" s="141"/>
      <c r="D116" s="142"/>
      <c r="E116" s="65">
        <v>527</v>
      </c>
      <c r="F116" s="65"/>
      <c r="G116" s="65">
        <f>E116+F116</f>
        <v>527</v>
      </c>
      <c r="H116" s="65">
        <v>527</v>
      </c>
      <c r="I116" s="65"/>
      <c r="J116" s="65">
        <f>H116+I116</f>
        <v>527</v>
      </c>
      <c r="K116" s="65">
        <f t="shared" si="11"/>
        <v>0</v>
      </c>
      <c r="L116" s="65">
        <f t="shared" si="11"/>
        <v>0</v>
      </c>
      <c r="M116" s="65">
        <f>K116+L116</f>
        <v>0</v>
      </c>
    </row>
    <row r="117" spans="1:13" ht="30.6" customHeight="1" x14ac:dyDescent="0.25">
      <c r="A117" s="46" t="s">
        <v>61</v>
      </c>
      <c r="B117" s="140" t="s">
        <v>135</v>
      </c>
      <c r="C117" s="141"/>
      <c r="D117" s="142"/>
      <c r="E117" s="65">
        <v>100</v>
      </c>
      <c r="F117" s="65"/>
      <c r="G117" s="65">
        <f>E117+F117</f>
        <v>100</v>
      </c>
      <c r="H117" s="65">
        <v>100</v>
      </c>
      <c r="I117" s="65"/>
      <c r="J117" s="65">
        <f>H117+I117</f>
        <v>100</v>
      </c>
      <c r="K117" s="70">
        <f t="shared" si="11"/>
        <v>0</v>
      </c>
      <c r="L117" s="70">
        <f t="shared" si="11"/>
        <v>0</v>
      </c>
      <c r="M117" s="70">
        <f>K117+L117</f>
        <v>0</v>
      </c>
    </row>
    <row r="118" spans="1:13" x14ac:dyDescent="0.25">
      <c r="A118" s="120" t="s">
        <v>62</v>
      </c>
      <c r="B118" s="121"/>
      <c r="C118" s="121"/>
      <c r="D118" s="121"/>
      <c r="E118" s="121"/>
      <c r="F118" s="121"/>
      <c r="G118" s="121"/>
      <c r="H118" s="121"/>
      <c r="I118" s="121"/>
      <c r="J118" s="121"/>
      <c r="K118" s="121"/>
      <c r="L118" s="121"/>
      <c r="M118" s="122"/>
    </row>
    <row r="119" spans="1:13" ht="48" customHeight="1" x14ac:dyDescent="0.25">
      <c r="A119" s="140" t="s">
        <v>188</v>
      </c>
      <c r="B119" s="141"/>
      <c r="C119" s="141"/>
      <c r="D119" s="141"/>
      <c r="E119" s="141"/>
      <c r="F119" s="141"/>
      <c r="G119" s="141"/>
      <c r="H119" s="141"/>
      <c r="I119" s="141"/>
      <c r="J119" s="141"/>
      <c r="K119" s="141"/>
      <c r="L119" s="141"/>
      <c r="M119" s="142"/>
    </row>
    <row r="120" spans="1:13" ht="17.25" customHeight="1" x14ac:dyDescent="0.25">
      <c r="A120" s="120" t="s">
        <v>67</v>
      </c>
      <c r="B120" s="121"/>
      <c r="C120" s="121"/>
      <c r="D120" s="121"/>
      <c r="E120" s="121"/>
      <c r="F120" s="121"/>
      <c r="G120" s="121"/>
      <c r="H120" s="121"/>
      <c r="I120" s="121"/>
      <c r="J120" s="121"/>
      <c r="K120" s="121"/>
      <c r="L120" s="121"/>
      <c r="M120" s="122"/>
    </row>
    <row r="121" spans="1:13" ht="62.45" customHeight="1" x14ac:dyDescent="0.25">
      <c r="A121" s="140" t="s">
        <v>189</v>
      </c>
      <c r="B121" s="141"/>
      <c r="C121" s="141"/>
      <c r="D121" s="141"/>
      <c r="E121" s="141"/>
      <c r="F121" s="141"/>
      <c r="G121" s="141"/>
      <c r="H121" s="141"/>
      <c r="I121" s="141"/>
      <c r="J121" s="141"/>
      <c r="K121" s="141"/>
      <c r="L121" s="141"/>
      <c r="M121" s="142"/>
    </row>
    <row r="122" spans="1:13" x14ac:dyDescent="0.25">
      <c r="A122" s="134" t="s">
        <v>154</v>
      </c>
      <c r="B122" s="135"/>
      <c r="C122" s="135"/>
      <c r="D122" s="135"/>
      <c r="E122" s="135"/>
      <c r="F122" s="135"/>
      <c r="G122" s="135"/>
      <c r="H122" s="135"/>
      <c r="I122" s="135"/>
      <c r="J122" s="135"/>
      <c r="K122" s="135"/>
      <c r="L122" s="135"/>
      <c r="M122" s="136"/>
    </row>
    <row r="123" spans="1:13" x14ac:dyDescent="0.25">
      <c r="A123" s="15" t="s">
        <v>1</v>
      </c>
      <c r="B123" s="137" t="s">
        <v>60</v>
      </c>
      <c r="C123" s="138"/>
      <c r="D123" s="139"/>
      <c r="E123" s="15"/>
      <c r="F123" s="15"/>
      <c r="G123" s="15"/>
      <c r="H123" s="15"/>
      <c r="I123" s="15"/>
      <c r="J123" s="15"/>
      <c r="K123" s="15"/>
      <c r="L123" s="15"/>
      <c r="M123" s="15"/>
    </row>
    <row r="124" spans="1:13" ht="30.6" customHeight="1" x14ac:dyDescent="0.25">
      <c r="A124" s="46" t="s">
        <v>61</v>
      </c>
      <c r="B124" s="140" t="s">
        <v>136</v>
      </c>
      <c r="C124" s="141"/>
      <c r="D124" s="142"/>
      <c r="E124" s="37"/>
      <c r="F124" s="47">
        <v>684.86400000000003</v>
      </c>
      <c r="G124" s="47">
        <f t="shared" ref="G124:G129" si="12">E124+F124</f>
        <v>684.86400000000003</v>
      </c>
      <c r="H124" s="37"/>
      <c r="I124" s="37">
        <v>684.86310000000003</v>
      </c>
      <c r="J124" s="37">
        <f t="shared" ref="J124:J129" si="13">H124+I124</f>
        <v>684.86310000000003</v>
      </c>
      <c r="K124" s="37">
        <f t="shared" ref="K124:L129" si="14">H124-E124</f>
        <v>0</v>
      </c>
      <c r="L124" s="37">
        <f t="shared" si="14"/>
        <v>-9.0000000000145519E-4</v>
      </c>
      <c r="M124" s="37">
        <f t="shared" ref="M124:M129" si="15">K124+L124</f>
        <v>-9.0000000000145519E-4</v>
      </c>
    </row>
    <row r="125" spans="1:13" hidden="1" x14ac:dyDescent="0.25">
      <c r="A125" s="46" t="s">
        <v>61</v>
      </c>
      <c r="B125" s="140"/>
      <c r="C125" s="141"/>
      <c r="D125" s="142"/>
      <c r="E125" s="47"/>
      <c r="F125" s="47"/>
      <c r="G125" s="47">
        <f t="shared" si="12"/>
        <v>0</v>
      </c>
      <c r="H125" s="47"/>
      <c r="I125" s="47"/>
      <c r="J125" s="47">
        <f t="shared" si="13"/>
        <v>0</v>
      </c>
      <c r="K125" s="47">
        <f t="shared" si="14"/>
        <v>0</v>
      </c>
      <c r="L125" s="47">
        <f t="shared" si="14"/>
        <v>0</v>
      </c>
      <c r="M125" s="47">
        <f t="shared" si="15"/>
        <v>0</v>
      </c>
    </row>
    <row r="126" spans="1:13" hidden="1" x14ac:dyDescent="0.25">
      <c r="A126" s="46" t="s">
        <v>61</v>
      </c>
      <c r="B126" s="140"/>
      <c r="C126" s="141"/>
      <c r="D126" s="142"/>
      <c r="E126" s="47"/>
      <c r="F126" s="47"/>
      <c r="G126" s="47">
        <f t="shared" si="12"/>
        <v>0</v>
      </c>
      <c r="H126" s="47"/>
      <c r="I126" s="47"/>
      <c r="J126" s="47">
        <f t="shared" si="13"/>
        <v>0</v>
      </c>
      <c r="K126" s="47">
        <f t="shared" si="14"/>
        <v>0</v>
      </c>
      <c r="L126" s="47">
        <f t="shared" si="14"/>
        <v>0</v>
      </c>
      <c r="M126" s="47">
        <f t="shared" si="15"/>
        <v>0</v>
      </c>
    </row>
    <row r="127" spans="1:13" hidden="1" x14ac:dyDescent="0.25">
      <c r="A127" s="46" t="s">
        <v>61</v>
      </c>
      <c r="B127" s="140"/>
      <c r="C127" s="141"/>
      <c r="D127" s="142"/>
      <c r="E127" s="47"/>
      <c r="F127" s="47"/>
      <c r="G127" s="47">
        <f t="shared" si="12"/>
        <v>0</v>
      </c>
      <c r="H127" s="47"/>
      <c r="I127" s="47"/>
      <c r="J127" s="47">
        <f t="shared" si="13"/>
        <v>0</v>
      </c>
      <c r="K127" s="47">
        <f t="shared" si="14"/>
        <v>0</v>
      </c>
      <c r="L127" s="47">
        <f t="shared" si="14"/>
        <v>0</v>
      </c>
      <c r="M127" s="47">
        <f t="shared" si="15"/>
        <v>0</v>
      </c>
    </row>
    <row r="128" spans="1:13" hidden="1" x14ac:dyDescent="0.25">
      <c r="A128" s="46" t="s">
        <v>61</v>
      </c>
      <c r="B128" s="140"/>
      <c r="C128" s="141"/>
      <c r="D128" s="142"/>
      <c r="E128" s="47"/>
      <c r="F128" s="47"/>
      <c r="G128" s="47">
        <f t="shared" si="12"/>
        <v>0</v>
      </c>
      <c r="H128" s="47"/>
      <c r="I128" s="47"/>
      <c r="J128" s="47">
        <f t="shared" si="13"/>
        <v>0</v>
      </c>
      <c r="K128" s="47">
        <f t="shared" si="14"/>
        <v>0</v>
      </c>
      <c r="L128" s="47">
        <f t="shared" si="14"/>
        <v>0</v>
      </c>
      <c r="M128" s="47">
        <f t="shared" si="15"/>
        <v>0</v>
      </c>
    </row>
    <row r="129" spans="1:13" hidden="1" x14ac:dyDescent="0.25">
      <c r="A129" s="46" t="s">
        <v>61</v>
      </c>
      <c r="B129" s="140"/>
      <c r="C129" s="141"/>
      <c r="D129" s="142"/>
      <c r="E129" s="47"/>
      <c r="F129" s="47"/>
      <c r="G129" s="47">
        <f t="shared" si="12"/>
        <v>0</v>
      </c>
      <c r="H129" s="47"/>
      <c r="I129" s="47"/>
      <c r="J129" s="47">
        <f t="shared" si="13"/>
        <v>0</v>
      </c>
      <c r="K129" s="47">
        <f t="shared" si="14"/>
        <v>0</v>
      </c>
      <c r="L129" s="47">
        <f t="shared" si="14"/>
        <v>0</v>
      </c>
      <c r="M129" s="47">
        <f t="shared" si="15"/>
        <v>0</v>
      </c>
    </row>
    <row r="130" spans="1:13" x14ac:dyDescent="0.25">
      <c r="A130" s="120" t="s">
        <v>62</v>
      </c>
      <c r="B130" s="121"/>
      <c r="C130" s="121"/>
      <c r="D130" s="121"/>
      <c r="E130" s="121"/>
      <c r="F130" s="121"/>
      <c r="G130" s="121"/>
      <c r="H130" s="121"/>
      <c r="I130" s="121"/>
      <c r="J130" s="121"/>
      <c r="K130" s="121"/>
      <c r="L130" s="121"/>
      <c r="M130" s="122"/>
    </row>
    <row r="131" spans="1:13" x14ac:dyDescent="0.25">
      <c r="A131" s="140" t="s">
        <v>190</v>
      </c>
      <c r="B131" s="141"/>
      <c r="C131" s="141"/>
      <c r="D131" s="141"/>
      <c r="E131" s="141"/>
      <c r="F131" s="141"/>
      <c r="G131" s="141"/>
      <c r="H131" s="141"/>
      <c r="I131" s="141"/>
      <c r="J131" s="141"/>
      <c r="K131" s="141"/>
      <c r="L131" s="141"/>
      <c r="M131" s="142"/>
    </row>
    <row r="132" spans="1:13" x14ac:dyDescent="0.25">
      <c r="A132" s="15" t="s">
        <v>6</v>
      </c>
      <c r="B132" s="153" t="s">
        <v>63</v>
      </c>
      <c r="C132" s="154"/>
      <c r="D132" s="155"/>
      <c r="E132" s="15"/>
      <c r="F132" s="15"/>
      <c r="G132" s="15"/>
      <c r="H132" s="15"/>
      <c r="I132" s="15"/>
      <c r="J132" s="15"/>
      <c r="K132" s="15"/>
      <c r="L132" s="15"/>
      <c r="M132" s="15"/>
    </row>
    <row r="133" spans="1:13" x14ac:dyDescent="0.25">
      <c r="A133" s="46" t="s">
        <v>61</v>
      </c>
      <c r="B133" s="140" t="s">
        <v>137</v>
      </c>
      <c r="C133" s="141"/>
      <c r="D133" s="142"/>
      <c r="E133" s="47"/>
      <c r="F133" s="65">
        <v>19</v>
      </c>
      <c r="G133" s="65">
        <f>E133+F133</f>
        <v>19</v>
      </c>
      <c r="H133" s="65"/>
      <c r="I133" s="65">
        <v>19</v>
      </c>
      <c r="J133" s="65">
        <f>H133+I133</f>
        <v>19</v>
      </c>
      <c r="K133" s="65">
        <f>H133-E133</f>
        <v>0</v>
      </c>
      <c r="L133" s="65">
        <f>I133-F133</f>
        <v>0</v>
      </c>
      <c r="M133" s="65">
        <f>K133+L133</f>
        <v>0</v>
      </c>
    </row>
    <row r="134" spans="1:13" hidden="1" x14ac:dyDescent="0.25">
      <c r="A134" s="46" t="s">
        <v>61</v>
      </c>
      <c r="B134" s="140"/>
      <c r="C134" s="141"/>
      <c r="D134" s="142"/>
      <c r="E134" s="47"/>
      <c r="F134" s="47"/>
      <c r="G134" s="47">
        <f>E134+F134</f>
        <v>0</v>
      </c>
      <c r="H134" s="47"/>
      <c r="I134" s="47"/>
      <c r="J134" s="47">
        <f>H134+I134</f>
        <v>0</v>
      </c>
      <c r="K134" s="47">
        <f>H134-E134</f>
        <v>0</v>
      </c>
      <c r="L134" s="47">
        <f>I134-F134</f>
        <v>0</v>
      </c>
      <c r="M134" s="47">
        <f>K134+L134</f>
        <v>0</v>
      </c>
    </row>
    <row r="135" spans="1:13" x14ac:dyDescent="0.25">
      <c r="A135" s="120" t="s">
        <v>62</v>
      </c>
      <c r="B135" s="121"/>
      <c r="C135" s="121"/>
      <c r="D135" s="121"/>
      <c r="E135" s="121"/>
      <c r="F135" s="121"/>
      <c r="G135" s="121"/>
      <c r="H135" s="121"/>
      <c r="I135" s="121"/>
      <c r="J135" s="121"/>
      <c r="K135" s="121"/>
      <c r="L135" s="121"/>
      <c r="M135" s="122"/>
    </row>
    <row r="136" spans="1:13" x14ac:dyDescent="0.25">
      <c r="A136" s="140" t="s">
        <v>192</v>
      </c>
      <c r="B136" s="141"/>
      <c r="C136" s="141"/>
      <c r="D136" s="141"/>
      <c r="E136" s="141"/>
      <c r="F136" s="141"/>
      <c r="G136" s="141"/>
      <c r="H136" s="141"/>
      <c r="I136" s="141"/>
      <c r="J136" s="141"/>
      <c r="K136" s="141"/>
      <c r="L136" s="141"/>
      <c r="M136" s="142"/>
    </row>
    <row r="137" spans="1:13" x14ac:dyDescent="0.25">
      <c r="A137" s="15" t="s">
        <v>8</v>
      </c>
      <c r="B137" s="153" t="s">
        <v>64</v>
      </c>
      <c r="C137" s="154"/>
      <c r="D137" s="155"/>
      <c r="E137" s="15"/>
      <c r="F137" s="15"/>
      <c r="G137" s="15"/>
      <c r="H137" s="15"/>
      <c r="I137" s="15"/>
      <c r="J137" s="15"/>
      <c r="K137" s="15"/>
      <c r="L137" s="15"/>
      <c r="M137" s="15"/>
    </row>
    <row r="138" spans="1:13" x14ac:dyDescent="0.25">
      <c r="A138" s="46" t="s">
        <v>61</v>
      </c>
      <c r="B138" s="140" t="s">
        <v>138</v>
      </c>
      <c r="C138" s="141"/>
      <c r="D138" s="142"/>
      <c r="E138" s="47"/>
      <c r="F138" s="47">
        <v>36.045000000000002</v>
      </c>
      <c r="G138" s="47">
        <f>E138+F138</f>
        <v>36.045000000000002</v>
      </c>
      <c r="H138" s="47"/>
      <c r="I138" s="47">
        <v>36.045000000000002</v>
      </c>
      <c r="J138" s="47">
        <f>H138+I138</f>
        <v>36.045000000000002</v>
      </c>
      <c r="K138" s="47">
        <f>H138-E138</f>
        <v>0</v>
      </c>
      <c r="L138" s="47">
        <f>I138-F138</f>
        <v>0</v>
      </c>
      <c r="M138" s="47">
        <f>K138+L138</f>
        <v>0</v>
      </c>
    </row>
    <row r="139" spans="1:13" hidden="1" x14ac:dyDescent="0.25">
      <c r="A139" s="46" t="s">
        <v>61</v>
      </c>
      <c r="B139" s="140"/>
      <c r="C139" s="141"/>
      <c r="D139" s="142"/>
      <c r="E139" s="47"/>
      <c r="F139" s="47"/>
      <c r="G139" s="47">
        <f>E139+F139</f>
        <v>0</v>
      </c>
      <c r="H139" s="47"/>
      <c r="I139" s="47"/>
      <c r="J139" s="47">
        <f>H139+I139</f>
        <v>0</v>
      </c>
      <c r="K139" s="47">
        <f>H139-E139</f>
        <v>0</v>
      </c>
      <c r="L139" s="47">
        <f>I139-F139</f>
        <v>0</v>
      </c>
      <c r="M139" s="47">
        <f>K139+L139</f>
        <v>0</v>
      </c>
    </row>
    <row r="140" spans="1:13" x14ac:dyDescent="0.25">
      <c r="A140" s="120" t="s">
        <v>62</v>
      </c>
      <c r="B140" s="121"/>
      <c r="C140" s="121"/>
      <c r="D140" s="121"/>
      <c r="E140" s="121"/>
      <c r="F140" s="121"/>
      <c r="G140" s="121"/>
      <c r="H140" s="121"/>
      <c r="I140" s="121"/>
      <c r="J140" s="121"/>
      <c r="K140" s="121"/>
      <c r="L140" s="121"/>
      <c r="M140" s="122"/>
    </row>
    <row r="141" spans="1:13" ht="16.899999999999999" customHeight="1" x14ac:dyDescent="0.25">
      <c r="A141" s="140" t="s">
        <v>192</v>
      </c>
      <c r="B141" s="141"/>
      <c r="C141" s="141"/>
      <c r="D141" s="141"/>
      <c r="E141" s="141"/>
      <c r="F141" s="141"/>
      <c r="G141" s="141"/>
      <c r="H141" s="141"/>
      <c r="I141" s="141"/>
      <c r="J141" s="141"/>
      <c r="K141" s="141"/>
      <c r="L141" s="141"/>
      <c r="M141" s="142"/>
    </row>
    <row r="142" spans="1:13" hidden="1" x14ac:dyDescent="0.25">
      <c r="A142" s="15" t="s">
        <v>65</v>
      </c>
      <c r="B142" s="153" t="s">
        <v>66</v>
      </c>
      <c r="C142" s="154"/>
      <c r="D142" s="155"/>
      <c r="E142" s="15"/>
      <c r="F142" s="15"/>
      <c r="G142" s="15"/>
      <c r="H142" s="15"/>
      <c r="I142" s="15"/>
      <c r="J142" s="15"/>
      <c r="K142" s="15"/>
      <c r="L142" s="15"/>
      <c r="M142" s="15"/>
    </row>
    <row r="143" spans="1:13" hidden="1" x14ac:dyDescent="0.25">
      <c r="A143" s="46" t="s">
        <v>61</v>
      </c>
      <c r="B143" s="140"/>
      <c r="C143" s="141"/>
      <c r="D143" s="142"/>
      <c r="E143" s="47"/>
      <c r="F143" s="47"/>
      <c r="G143" s="47">
        <f>E143+F143</f>
        <v>0</v>
      </c>
      <c r="H143" s="47"/>
      <c r="I143" s="47"/>
      <c r="J143" s="47">
        <f>H143+I143</f>
        <v>0</v>
      </c>
      <c r="K143" s="47">
        <f t="shared" ref="K143:L145" si="16">H143-E143</f>
        <v>0</v>
      </c>
      <c r="L143" s="47">
        <f t="shared" si="16"/>
        <v>0</v>
      </c>
      <c r="M143" s="47">
        <f>K143+L143</f>
        <v>0</v>
      </c>
    </row>
    <row r="144" spans="1:13" hidden="1" x14ac:dyDescent="0.25">
      <c r="A144" s="46" t="s">
        <v>61</v>
      </c>
      <c r="B144" s="140"/>
      <c r="C144" s="141"/>
      <c r="D144" s="142"/>
      <c r="E144" s="47"/>
      <c r="F144" s="47"/>
      <c r="G144" s="47">
        <f>E144+F144</f>
        <v>0</v>
      </c>
      <c r="H144" s="47"/>
      <c r="I144" s="47"/>
      <c r="J144" s="47">
        <f>H144+I144</f>
        <v>0</v>
      </c>
      <c r="K144" s="47">
        <f t="shared" si="16"/>
        <v>0</v>
      </c>
      <c r="L144" s="47">
        <f t="shared" si="16"/>
        <v>0</v>
      </c>
      <c r="M144" s="47">
        <f>K144+L144</f>
        <v>0</v>
      </c>
    </row>
    <row r="145" spans="1:13" hidden="1" x14ac:dyDescent="0.25">
      <c r="A145" s="46" t="s">
        <v>61</v>
      </c>
      <c r="B145" s="140"/>
      <c r="C145" s="141"/>
      <c r="D145" s="142"/>
      <c r="E145" s="47"/>
      <c r="F145" s="47"/>
      <c r="G145" s="47">
        <f>E145+F145</f>
        <v>0</v>
      </c>
      <c r="H145" s="47"/>
      <c r="I145" s="47"/>
      <c r="J145" s="47">
        <f>H145+I145</f>
        <v>0</v>
      </c>
      <c r="K145" s="47">
        <f t="shared" si="16"/>
        <v>0</v>
      </c>
      <c r="L145" s="47">
        <f t="shared" si="16"/>
        <v>0</v>
      </c>
      <c r="M145" s="47">
        <f>K145+L145</f>
        <v>0</v>
      </c>
    </row>
    <row r="146" spans="1:13" ht="15.75" hidden="1" customHeight="1" x14ac:dyDescent="0.25">
      <c r="A146" s="120" t="s">
        <v>62</v>
      </c>
      <c r="B146" s="121"/>
      <c r="C146" s="121"/>
      <c r="D146" s="121"/>
      <c r="E146" s="121"/>
      <c r="F146" s="121"/>
      <c r="G146" s="121"/>
      <c r="H146" s="121"/>
      <c r="I146" s="121"/>
      <c r="J146" s="121"/>
      <c r="K146" s="121"/>
      <c r="L146" s="121"/>
      <c r="M146" s="122"/>
    </row>
    <row r="147" spans="1:13" hidden="1" x14ac:dyDescent="0.25">
      <c r="A147" s="140"/>
      <c r="B147" s="141"/>
      <c r="C147" s="141"/>
      <c r="D147" s="141"/>
      <c r="E147" s="141"/>
      <c r="F147" s="141"/>
      <c r="G147" s="141"/>
      <c r="H147" s="141"/>
      <c r="I147" s="141"/>
      <c r="J147" s="141"/>
      <c r="K147" s="141"/>
      <c r="L147" s="141"/>
      <c r="M147" s="142"/>
    </row>
    <row r="148" spans="1:13" ht="17.25" customHeight="1" x14ac:dyDescent="0.25">
      <c r="A148" s="120" t="s">
        <v>67</v>
      </c>
      <c r="B148" s="121"/>
      <c r="C148" s="121"/>
      <c r="D148" s="121"/>
      <c r="E148" s="121"/>
      <c r="F148" s="121"/>
      <c r="G148" s="121"/>
      <c r="H148" s="121"/>
      <c r="I148" s="121"/>
      <c r="J148" s="121"/>
      <c r="K148" s="121"/>
      <c r="L148" s="121"/>
      <c r="M148" s="122"/>
    </row>
    <row r="149" spans="1:13" ht="19.899999999999999" customHeight="1" x14ac:dyDescent="0.25">
      <c r="A149" s="140" t="s">
        <v>191</v>
      </c>
      <c r="B149" s="141"/>
      <c r="C149" s="141"/>
      <c r="D149" s="141"/>
      <c r="E149" s="141"/>
      <c r="F149" s="141"/>
      <c r="G149" s="141"/>
      <c r="H149" s="141"/>
      <c r="I149" s="141"/>
      <c r="J149" s="141"/>
      <c r="K149" s="141"/>
      <c r="L149" s="141"/>
      <c r="M149" s="142"/>
    </row>
    <row r="150" spans="1:13" ht="14.45" customHeight="1" x14ac:dyDescent="0.25">
      <c r="A150" s="134" t="s">
        <v>193</v>
      </c>
      <c r="B150" s="135"/>
      <c r="C150" s="135"/>
      <c r="D150" s="135"/>
      <c r="E150" s="135"/>
      <c r="F150" s="135"/>
      <c r="G150" s="135"/>
      <c r="H150" s="135"/>
      <c r="I150" s="135"/>
      <c r="J150" s="135"/>
      <c r="K150" s="135"/>
      <c r="L150" s="135"/>
      <c r="M150" s="136"/>
    </row>
    <row r="151" spans="1:13" x14ac:dyDescent="0.25">
      <c r="A151" s="15" t="s">
        <v>1</v>
      </c>
      <c r="B151" s="137" t="s">
        <v>60</v>
      </c>
      <c r="C151" s="138"/>
      <c r="D151" s="139"/>
      <c r="E151" s="15"/>
      <c r="F151" s="15"/>
      <c r="G151" s="15"/>
      <c r="H151" s="15"/>
      <c r="I151" s="15"/>
      <c r="J151" s="15"/>
      <c r="K151" s="15"/>
      <c r="L151" s="15"/>
      <c r="M151" s="15"/>
    </row>
    <row r="152" spans="1:13" x14ac:dyDescent="0.25">
      <c r="A152" s="46" t="s">
        <v>61</v>
      </c>
      <c r="B152" s="140" t="s">
        <v>194</v>
      </c>
      <c r="C152" s="141"/>
      <c r="D152" s="142"/>
      <c r="E152" s="47">
        <v>31.792000000000002</v>
      </c>
      <c r="F152" s="47">
        <v>1063.4269999999999</v>
      </c>
      <c r="G152" s="47">
        <f t="shared" ref="G152:G157" si="17">E152+F152</f>
        <v>1095.2189999999998</v>
      </c>
      <c r="H152" s="37">
        <v>31.792000000000002</v>
      </c>
      <c r="I152" s="37">
        <v>1063.4266600000001</v>
      </c>
      <c r="J152" s="37">
        <f t="shared" ref="J152:J157" si="18">H152+I152</f>
        <v>1095.21866</v>
      </c>
      <c r="K152" s="47">
        <f t="shared" ref="K152:L157" si="19">H152-E152</f>
        <v>0</v>
      </c>
      <c r="L152" s="37">
        <f t="shared" si="19"/>
        <v>-3.3999999982370355E-4</v>
      </c>
      <c r="M152" s="37">
        <f t="shared" ref="M152:M157" si="20">K152+L152</f>
        <v>-3.3999999982370355E-4</v>
      </c>
    </row>
    <row r="153" spans="1:13" hidden="1" x14ac:dyDescent="0.25">
      <c r="A153" s="46" t="s">
        <v>61</v>
      </c>
      <c r="B153" s="140"/>
      <c r="C153" s="141"/>
      <c r="D153" s="142"/>
      <c r="E153" s="47"/>
      <c r="F153" s="47"/>
      <c r="G153" s="47">
        <f t="shared" si="17"/>
        <v>0</v>
      </c>
      <c r="H153" s="47"/>
      <c r="I153" s="47"/>
      <c r="J153" s="47">
        <f t="shared" si="18"/>
        <v>0</v>
      </c>
      <c r="K153" s="47">
        <f t="shared" si="19"/>
        <v>0</v>
      </c>
      <c r="L153" s="47">
        <f t="shared" si="19"/>
        <v>0</v>
      </c>
      <c r="M153" s="47">
        <f t="shared" si="20"/>
        <v>0</v>
      </c>
    </row>
    <row r="154" spans="1:13" hidden="1" x14ac:dyDescent="0.25">
      <c r="A154" s="46" t="s">
        <v>61</v>
      </c>
      <c r="B154" s="140"/>
      <c r="C154" s="141"/>
      <c r="D154" s="142"/>
      <c r="E154" s="47"/>
      <c r="F154" s="47"/>
      <c r="G154" s="47">
        <f t="shared" si="17"/>
        <v>0</v>
      </c>
      <c r="H154" s="47"/>
      <c r="I154" s="47"/>
      <c r="J154" s="47">
        <f t="shared" si="18"/>
        <v>0</v>
      </c>
      <c r="K154" s="47">
        <f t="shared" si="19"/>
        <v>0</v>
      </c>
      <c r="L154" s="47">
        <f t="shared" si="19"/>
        <v>0</v>
      </c>
      <c r="M154" s="47">
        <f t="shared" si="20"/>
        <v>0</v>
      </c>
    </row>
    <row r="155" spans="1:13" hidden="1" x14ac:dyDescent="0.25">
      <c r="A155" s="46" t="s">
        <v>61</v>
      </c>
      <c r="B155" s="140"/>
      <c r="C155" s="141"/>
      <c r="D155" s="142"/>
      <c r="E155" s="47"/>
      <c r="F155" s="47"/>
      <c r="G155" s="47">
        <f t="shared" si="17"/>
        <v>0</v>
      </c>
      <c r="H155" s="47"/>
      <c r="I155" s="47"/>
      <c r="J155" s="47">
        <f t="shared" si="18"/>
        <v>0</v>
      </c>
      <c r="K155" s="47">
        <f t="shared" si="19"/>
        <v>0</v>
      </c>
      <c r="L155" s="47">
        <f t="shared" si="19"/>
        <v>0</v>
      </c>
      <c r="M155" s="47">
        <f t="shared" si="20"/>
        <v>0</v>
      </c>
    </row>
    <row r="156" spans="1:13" hidden="1" x14ac:dyDescent="0.25">
      <c r="A156" s="46" t="s">
        <v>61</v>
      </c>
      <c r="B156" s="140"/>
      <c r="C156" s="141"/>
      <c r="D156" s="142"/>
      <c r="E156" s="47"/>
      <c r="F156" s="47"/>
      <c r="G156" s="47">
        <f t="shared" si="17"/>
        <v>0</v>
      </c>
      <c r="H156" s="47"/>
      <c r="I156" s="47"/>
      <c r="J156" s="47">
        <f t="shared" si="18"/>
        <v>0</v>
      </c>
      <c r="K156" s="47">
        <f t="shared" si="19"/>
        <v>0</v>
      </c>
      <c r="L156" s="47">
        <f t="shared" si="19"/>
        <v>0</v>
      </c>
      <c r="M156" s="47">
        <f t="shared" si="20"/>
        <v>0</v>
      </c>
    </row>
    <row r="157" spans="1:13" hidden="1" x14ac:dyDescent="0.25">
      <c r="A157" s="46" t="s">
        <v>61</v>
      </c>
      <c r="B157" s="140"/>
      <c r="C157" s="141"/>
      <c r="D157" s="142"/>
      <c r="E157" s="47"/>
      <c r="F157" s="47"/>
      <c r="G157" s="47">
        <f t="shared" si="17"/>
        <v>0</v>
      </c>
      <c r="H157" s="47"/>
      <c r="I157" s="47"/>
      <c r="J157" s="47">
        <f t="shared" si="18"/>
        <v>0</v>
      </c>
      <c r="K157" s="47">
        <f t="shared" si="19"/>
        <v>0</v>
      </c>
      <c r="L157" s="47">
        <f t="shared" si="19"/>
        <v>0</v>
      </c>
      <c r="M157" s="47">
        <f t="shared" si="20"/>
        <v>0</v>
      </c>
    </row>
    <row r="158" spans="1:13" x14ac:dyDescent="0.25">
      <c r="A158" s="120" t="s">
        <v>62</v>
      </c>
      <c r="B158" s="121"/>
      <c r="C158" s="121"/>
      <c r="D158" s="121"/>
      <c r="E158" s="121"/>
      <c r="F158" s="121"/>
      <c r="G158" s="121"/>
      <c r="H158" s="121"/>
      <c r="I158" s="121"/>
      <c r="J158" s="121"/>
      <c r="K158" s="121"/>
      <c r="L158" s="121"/>
      <c r="M158" s="122"/>
    </row>
    <row r="159" spans="1:13" x14ac:dyDescent="0.25">
      <c r="A159" s="140" t="s">
        <v>195</v>
      </c>
      <c r="B159" s="141"/>
      <c r="C159" s="141"/>
      <c r="D159" s="141"/>
      <c r="E159" s="141"/>
      <c r="F159" s="141"/>
      <c r="G159" s="141"/>
      <c r="H159" s="141"/>
      <c r="I159" s="141"/>
      <c r="J159" s="141"/>
      <c r="K159" s="141"/>
      <c r="L159" s="141"/>
      <c r="M159" s="142"/>
    </row>
    <row r="160" spans="1:13" ht="15" customHeight="1" x14ac:dyDescent="0.25">
      <c r="A160" s="15" t="s">
        <v>6</v>
      </c>
      <c r="B160" s="156" t="s">
        <v>63</v>
      </c>
      <c r="C160" s="157"/>
      <c r="D160" s="158"/>
      <c r="E160" s="15"/>
      <c r="F160" s="15"/>
      <c r="G160" s="15"/>
      <c r="H160" s="15"/>
      <c r="I160" s="15"/>
      <c r="J160" s="15"/>
      <c r="K160" s="15"/>
      <c r="L160" s="15"/>
      <c r="M160" s="15"/>
    </row>
    <row r="161" spans="1:14" x14ac:dyDescent="0.25">
      <c r="A161" s="46" t="s">
        <v>61</v>
      </c>
      <c r="B161" s="140" t="s">
        <v>196</v>
      </c>
      <c r="C161" s="141"/>
      <c r="D161" s="142"/>
      <c r="E161" s="47">
        <v>1</v>
      </c>
      <c r="F161" s="47"/>
      <c r="G161" s="47">
        <f>E161+F161</f>
        <v>1</v>
      </c>
      <c r="H161" s="47">
        <v>1</v>
      </c>
      <c r="I161" s="47"/>
      <c r="J161" s="47">
        <f>H161+I161</f>
        <v>1</v>
      </c>
      <c r="K161" s="65">
        <f>H161-E161</f>
        <v>0</v>
      </c>
      <c r="L161" s="65">
        <f>I161-F161</f>
        <v>0</v>
      </c>
      <c r="M161" s="65">
        <f>K161+L161</f>
        <v>0</v>
      </c>
    </row>
    <row r="162" spans="1:14" hidden="1" x14ac:dyDescent="0.25">
      <c r="A162" s="46" t="s">
        <v>61</v>
      </c>
      <c r="B162" s="140"/>
      <c r="C162" s="141"/>
      <c r="D162" s="142"/>
      <c r="E162" s="47"/>
      <c r="F162" s="47"/>
      <c r="G162" s="47">
        <f>E162+F162</f>
        <v>0</v>
      </c>
      <c r="H162" s="47"/>
      <c r="I162" s="47"/>
      <c r="J162" s="47">
        <f>H162+I162</f>
        <v>0</v>
      </c>
      <c r="K162" s="47">
        <f>H162-E162</f>
        <v>0</v>
      </c>
      <c r="L162" s="47">
        <f>I162-F162</f>
        <v>0</v>
      </c>
      <c r="M162" s="47">
        <f>K162+L162</f>
        <v>0</v>
      </c>
    </row>
    <row r="163" spans="1:14" x14ac:dyDescent="0.25">
      <c r="A163" s="120" t="s">
        <v>62</v>
      </c>
      <c r="B163" s="121"/>
      <c r="C163" s="121"/>
      <c r="D163" s="121"/>
      <c r="E163" s="121"/>
      <c r="F163" s="121"/>
      <c r="G163" s="121"/>
      <c r="H163" s="121"/>
      <c r="I163" s="121"/>
      <c r="J163" s="121"/>
      <c r="K163" s="121"/>
      <c r="L163" s="121"/>
      <c r="M163" s="122"/>
    </row>
    <row r="164" spans="1:14" x14ac:dyDescent="0.25">
      <c r="A164" s="140" t="s">
        <v>192</v>
      </c>
      <c r="B164" s="141"/>
      <c r="C164" s="141"/>
      <c r="D164" s="141"/>
      <c r="E164" s="141"/>
      <c r="F164" s="141"/>
      <c r="G164" s="141"/>
      <c r="H164" s="141"/>
      <c r="I164" s="141"/>
      <c r="J164" s="141"/>
      <c r="K164" s="141"/>
      <c r="L164" s="141"/>
      <c r="M164" s="142"/>
    </row>
    <row r="165" spans="1:14" ht="13.9" customHeight="1" x14ac:dyDescent="0.25">
      <c r="A165" s="15" t="s">
        <v>8</v>
      </c>
      <c r="B165" s="156" t="s">
        <v>64</v>
      </c>
      <c r="C165" s="157"/>
      <c r="D165" s="158"/>
      <c r="E165" s="15"/>
      <c r="F165" s="15"/>
      <c r="G165" s="15"/>
      <c r="H165" s="15"/>
      <c r="I165" s="15"/>
      <c r="J165" s="15"/>
      <c r="K165" s="15"/>
      <c r="L165" s="15"/>
      <c r="M165" s="15"/>
    </row>
    <row r="166" spans="1:14" x14ac:dyDescent="0.25">
      <c r="A166" s="46" t="s">
        <v>61</v>
      </c>
      <c r="B166" s="140" t="s">
        <v>198</v>
      </c>
      <c r="C166" s="141"/>
      <c r="D166" s="142"/>
      <c r="E166" s="47">
        <v>31.792000000000002</v>
      </c>
      <c r="F166" s="47">
        <v>1063.4269999999999</v>
      </c>
      <c r="G166" s="47">
        <f>E166+F166</f>
        <v>1095.2189999999998</v>
      </c>
      <c r="H166" s="37">
        <v>31.792000000000002</v>
      </c>
      <c r="I166" s="37">
        <v>1063.4266600000001</v>
      </c>
      <c r="J166" s="37">
        <f t="shared" ref="J166" si="21">H166+I166</f>
        <v>1095.21866</v>
      </c>
      <c r="K166" s="47">
        <f>H166-E166</f>
        <v>0</v>
      </c>
      <c r="L166" s="37">
        <f>I166-F166</f>
        <v>-3.3999999982370355E-4</v>
      </c>
      <c r="M166" s="37">
        <f>K166+L166</f>
        <v>-3.3999999982370355E-4</v>
      </c>
    </row>
    <row r="167" spans="1:14" hidden="1" x14ac:dyDescent="0.25">
      <c r="A167" s="46" t="s">
        <v>61</v>
      </c>
      <c r="B167" s="140"/>
      <c r="C167" s="141"/>
      <c r="D167" s="142"/>
      <c r="E167" s="47"/>
      <c r="F167" s="47"/>
      <c r="G167" s="47">
        <f>E167+F167</f>
        <v>0</v>
      </c>
      <c r="H167" s="47"/>
      <c r="I167" s="47"/>
      <c r="J167" s="47">
        <f>H167+I167</f>
        <v>0</v>
      </c>
      <c r="K167" s="47">
        <f>H167-E167</f>
        <v>0</v>
      </c>
      <c r="L167" s="47">
        <f>I167-F167</f>
        <v>0</v>
      </c>
      <c r="M167" s="47">
        <f>K167+L167</f>
        <v>0</v>
      </c>
    </row>
    <row r="168" spans="1:14" ht="15.6" customHeight="1" x14ac:dyDescent="0.25">
      <c r="A168" s="120" t="s">
        <v>62</v>
      </c>
      <c r="B168" s="121"/>
      <c r="C168" s="121"/>
      <c r="D168" s="121"/>
      <c r="E168" s="121"/>
      <c r="F168" s="121"/>
      <c r="G168" s="121"/>
      <c r="H168" s="121"/>
      <c r="I168" s="121"/>
      <c r="J168" s="121"/>
      <c r="K168" s="121"/>
      <c r="L168" s="121"/>
      <c r="M168" s="122"/>
    </row>
    <row r="169" spans="1:14" ht="16.899999999999999" customHeight="1" x14ac:dyDescent="0.25">
      <c r="A169" s="140" t="s">
        <v>200</v>
      </c>
      <c r="B169" s="141"/>
      <c r="C169" s="141"/>
      <c r="D169" s="141"/>
      <c r="E169" s="141"/>
      <c r="F169" s="141"/>
      <c r="G169" s="141"/>
      <c r="H169" s="141"/>
      <c r="I169" s="141"/>
      <c r="J169" s="141"/>
      <c r="K169" s="141"/>
      <c r="L169" s="141"/>
      <c r="M169" s="142"/>
    </row>
    <row r="170" spans="1:14" ht="14.45" customHeight="1" x14ac:dyDescent="0.25">
      <c r="A170" s="15" t="s">
        <v>65</v>
      </c>
      <c r="B170" s="156" t="s">
        <v>66</v>
      </c>
      <c r="C170" s="157"/>
      <c r="D170" s="158"/>
      <c r="E170" s="15"/>
      <c r="F170" s="15"/>
      <c r="G170" s="15"/>
      <c r="H170" s="15"/>
      <c r="I170" s="15"/>
      <c r="J170" s="15"/>
      <c r="K170" s="15"/>
      <c r="L170" s="15"/>
      <c r="M170" s="15"/>
    </row>
    <row r="171" spans="1:14" x14ac:dyDescent="0.25">
      <c r="A171" s="46" t="s">
        <v>61</v>
      </c>
      <c r="B171" s="140" t="s">
        <v>199</v>
      </c>
      <c r="C171" s="141"/>
      <c r="D171" s="142"/>
      <c r="E171" s="65">
        <v>100</v>
      </c>
      <c r="F171" s="65"/>
      <c r="G171" s="65">
        <f>E171+F171</f>
        <v>100</v>
      </c>
      <c r="H171" s="65">
        <v>100</v>
      </c>
      <c r="I171" s="65"/>
      <c r="J171" s="65">
        <f>H171+I171</f>
        <v>100</v>
      </c>
      <c r="K171" s="70">
        <f t="shared" ref="K171:L173" si="22">H171-E171</f>
        <v>0</v>
      </c>
      <c r="L171" s="70">
        <f t="shared" si="22"/>
        <v>0</v>
      </c>
      <c r="M171" s="70">
        <f>K171+L171</f>
        <v>0</v>
      </c>
      <c r="N171" s="71"/>
    </row>
    <row r="172" spans="1:14" hidden="1" x14ac:dyDescent="0.25">
      <c r="A172" s="46" t="s">
        <v>61</v>
      </c>
      <c r="B172" s="140"/>
      <c r="C172" s="141"/>
      <c r="D172" s="142"/>
      <c r="E172" s="47"/>
      <c r="F172" s="47"/>
      <c r="G172" s="47">
        <f>E172+F172</f>
        <v>0</v>
      </c>
      <c r="H172" s="47"/>
      <c r="I172" s="47"/>
      <c r="J172" s="47">
        <f>H172+I172</f>
        <v>0</v>
      </c>
      <c r="K172" s="47">
        <f t="shared" si="22"/>
        <v>0</v>
      </c>
      <c r="L172" s="47">
        <f t="shared" si="22"/>
        <v>0</v>
      </c>
      <c r="M172" s="47">
        <f>K172+L172</f>
        <v>0</v>
      </c>
    </row>
    <row r="173" spans="1:14" hidden="1" x14ac:dyDescent="0.25">
      <c r="A173" s="46" t="s">
        <v>61</v>
      </c>
      <c r="B173" s="140"/>
      <c r="C173" s="141"/>
      <c r="D173" s="142"/>
      <c r="E173" s="47"/>
      <c r="F173" s="47"/>
      <c r="G173" s="47">
        <f>E173+F173</f>
        <v>0</v>
      </c>
      <c r="H173" s="47"/>
      <c r="I173" s="47"/>
      <c r="J173" s="47">
        <f>H173+I173</f>
        <v>0</v>
      </c>
      <c r="K173" s="47">
        <f t="shared" si="22"/>
        <v>0</v>
      </c>
      <c r="L173" s="47">
        <f t="shared" si="22"/>
        <v>0</v>
      </c>
      <c r="M173" s="47">
        <f>K173+L173</f>
        <v>0</v>
      </c>
    </row>
    <row r="174" spans="1:14" ht="15" customHeight="1" x14ac:dyDescent="0.25">
      <c r="A174" s="120" t="s">
        <v>62</v>
      </c>
      <c r="B174" s="121"/>
      <c r="C174" s="121"/>
      <c r="D174" s="121"/>
      <c r="E174" s="121"/>
      <c r="F174" s="121"/>
      <c r="G174" s="121"/>
      <c r="H174" s="121"/>
      <c r="I174" s="121"/>
      <c r="J174" s="121"/>
      <c r="K174" s="121"/>
      <c r="L174" s="121"/>
      <c r="M174" s="122"/>
    </row>
    <row r="175" spans="1:14" ht="14.45" customHeight="1" x14ac:dyDescent="0.25">
      <c r="A175" s="140" t="s">
        <v>192</v>
      </c>
      <c r="B175" s="141"/>
      <c r="C175" s="141"/>
      <c r="D175" s="141"/>
      <c r="E175" s="141"/>
      <c r="F175" s="141"/>
      <c r="G175" s="141"/>
      <c r="H175" s="141"/>
      <c r="I175" s="141"/>
      <c r="J175" s="141"/>
      <c r="K175" s="141"/>
      <c r="L175" s="141"/>
      <c r="M175" s="142"/>
    </row>
    <row r="176" spans="1:14" ht="17.25" customHeight="1" x14ac:dyDescent="0.25">
      <c r="A176" s="120" t="s">
        <v>67</v>
      </c>
      <c r="B176" s="121"/>
      <c r="C176" s="121"/>
      <c r="D176" s="121"/>
      <c r="E176" s="121"/>
      <c r="F176" s="121"/>
      <c r="G176" s="121"/>
      <c r="H176" s="121"/>
      <c r="I176" s="121"/>
      <c r="J176" s="121"/>
      <c r="K176" s="121"/>
      <c r="L176" s="121"/>
      <c r="M176" s="122"/>
    </row>
    <row r="177" spans="1:13" ht="30.6" customHeight="1" x14ac:dyDescent="0.25">
      <c r="A177" s="159" t="s">
        <v>197</v>
      </c>
      <c r="B177" s="160"/>
      <c r="C177" s="160"/>
      <c r="D177" s="160"/>
      <c r="E177" s="160"/>
      <c r="F177" s="160"/>
      <c r="G177" s="160"/>
      <c r="H177" s="160"/>
      <c r="I177" s="160"/>
      <c r="J177" s="160"/>
      <c r="K177" s="160"/>
      <c r="L177" s="160"/>
      <c r="M177" s="161"/>
    </row>
    <row r="178" spans="1:13" x14ac:dyDescent="0.25">
      <c r="A178" s="134" t="s">
        <v>202</v>
      </c>
      <c r="B178" s="135"/>
      <c r="C178" s="135"/>
      <c r="D178" s="135"/>
      <c r="E178" s="135"/>
      <c r="F178" s="135"/>
      <c r="G178" s="135"/>
      <c r="H178" s="135"/>
      <c r="I178" s="135"/>
      <c r="J178" s="135"/>
      <c r="K178" s="135"/>
      <c r="L178" s="135"/>
      <c r="M178" s="136"/>
    </row>
    <row r="179" spans="1:13" x14ac:dyDescent="0.25">
      <c r="A179" s="15" t="s">
        <v>1</v>
      </c>
      <c r="B179" s="137" t="s">
        <v>60</v>
      </c>
      <c r="C179" s="138"/>
      <c r="D179" s="139"/>
      <c r="E179" s="15"/>
      <c r="F179" s="15"/>
      <c r="G179" s="15"/>
      <c r="H179" s="15"/>
      <c r="I179" s="15"/>
      <c r="J179" s="15"/>
      <c r="K179" s="15"/>
      <c r="L179" s="15"/>
      <c r="M179" s="15"/>
    </row>
    <row r="180" spans="1:13" x14ac:dyDescent="0.25">
      <c r="A180" s="46" t="s">
        <v>61</v>
      </c>
      <c r="B180" s="140" t="s">
        <v>203</v>
      </c>
      <c r="C180" s="141"/>
      <c r="D180" s="142"/>
      <c r="E180" s="47">
        <v>769.15700000000004</v>
      </c>
      <c r="F180" s="47">
        <v>1688.9490000000001</v>
      </c>
      <c r="G180" s="47">
        <f t="shared" ref="G180:G185" si="23">E180+F180</f>
        <v>2458.1060000000002</v>
      </c>
      <c r="H180" s="37">
        <v>769.15607</v>
      </c>
      <c r="I180" s="37">
        <v>1688.94805</v>
      </c>
      <c r="J180" s="37">
        <f t="shared" ref="J180:J185" si="24">H180+I180</f>
        <v>2458.10412</v>
      </c>
      <c r="K180" s="37">
        <f t="shared" ref="K180:L185" si="25">H180-E180</f>
        <v>-9.3000000003939931E-4</v>
      </c>
      <c r="L180" s="37">
        <f t="shared" si="25"/>
        <v>-9.50000000102591E-4</v>
      </c>
      <c r="M180" s="37">
        <f t="shared" ref="M180:M185" si="26">K180+L180</f>
        <v>-1.8800000001419903E-3</v>
      </c>
    </row>
    <row r="181" spans="1:13" hidden="1" x14ac:dyDescent="0.25">
      <c r="A181" s="46" t="s">
        <v>61</v>
      </c>
      <c r="B181" s="140"/>
      <c r="C181" s="141"/>
      <c r="D181" s="142"/>
      <c r="E181" s="47"/>
      <c r="F181" s="47"/>
      <c r="G181" s="47">
        <f t="shared" si="23"/>
        <v>0</v>
      </c>
      <c r="H181" s="47"/>
      <c r="I181" s="47"/>
      <c r="J181" s="47">
        <f t="shared" si="24"/>
        <v>0</v>
      </c>
      <c r="K181" s="47">
        <f t="shared" si="25"/>
        <v>0</v>
      </c>
      <c r="L181" s="47">
        <f t="shared" si="25"/>
        <v>0</v>
      </c>
      <c r="M181" s="47">
        <f t="shared" si="26"/>
        <v>0</v>
      </c>
    </row>
    <row r="182" spans="1:13" hidden="1" x14ac:dyDescent="0.25">
      <c r="A182" s="46" t="s">
        <v>61</v>
      </c>
      <c r="B182" s="140"/>
      <c r="C182" s="141"/>
      <c r="D182" s="142"/>
      <c r="E182" s="47"/>
      <c r="F182" s="47"/>
      <c r="G182" s="47">
        <f t="shared" si="23"/>
        <v>0</v>
      </c>
      <c r="H182" s="47"/>
      <c r="I182" s="47"/>
      <c r="J182" s="47">
        <f t="shared" si="24"/>
        <v>0</v>
      </c>
      <c r="K182" s="47">
        <f t="shared" si="25"/>
        <v>0</v>
      </c>
      <c r="L182" s="47">
        <f t="shared" si="25"/>
        <v>0</v>
      </c>
      <c r="M182" s="47">
        <f t="shared" si="26"/>
        <v>0</v>
      </c>
    </row>
    <row r="183" spans="1:13" hidden="1" x14ac:dyDescent="0.25">
      <c r="A183" s="46" t="s">
        <v>61</v>
      </c>
      <c r="B183" s="140"/>
      <c r="C183" s="141"/>
      <c r="D183" s="142"/>
      <c r="E183" s="47"/>
      <c r="F183" s="47"/>
      <c r="G183" s="47">
        <f t="shared" si="23"/>
        <v>0</v>
      </c>
      <c r="H183" s="47"/>
      <c r="I183" s="47"/>
      <c r="J183" s="47">
        <f t="shared" si="24"/>
        <v>0</v>
      </c>
      <c r="K183" s="47">
        <f t="shared" si="25"/>
        <v>0</v>
      </c>
      <c r="L183" s="47">
        <f t="shared" si="25"/>
        <v>0</v>
      </c>
      <c r="M183" s="47">
        <f t="shared" si="26"/>
        <v>0</v>
      </c>
    </row>
    <row r="184" spans="1:13" hidden="1" x14ac:dyDescent="0.25">
      <c r="A184" s="46" t="s">
        <v>61</v>
      </c>
      <c r="B184" s="140"/>
      <c r="C184" s="141"/>
      <c r="D184" s="142"/>
      <c r="E184" s="47"/>
      <c r="F184" s="47"/>
      <c r="G184" s="47">
        <f t="shared" si="23"/>
        <v>0</v>
      </c>
      <c r="H184" s="47"/>
      <c r="I184" s="47"/>
      <c r="J184" s="47">
        <f t="shared" si="24"/>
        <v>0</v>
      </c>
      <c r="K184" s="47">
        <f t="shared" si="25"/>
        <v>0</v>
      </c>
      <c r="L184" s="47">
        <f t="shared" si="25"/>
        <v>0</v>
      </c>
      <c r="M184" s="47">
        <f t="shared" si="26"/>
        <v>0</v>
      </c>
    </row>
    <row r="185" spans="1:13" hidden="1" x14ac:dyDescent="0.25">
      <c r="A185" s="46" t="s">
        <v>61</v>
      </c>
      <c r="B185" s="140"/>
      <c r="C185" s="141"/>
      <c r="D185" s="142"/>
      <c r="E185" s="47"/>
      <c r="F185" s="47"/>
      <c r="G185" s="47">
        <f t="shared" si="23"/>
        <v>0</v>
      </c>
      <c r="H185" s="47"/>
      <c r="I185" s="47"/>
      <c r="J185" s="47">
        <f t="shared" si="24"/>
        <v>0</v>
      </c>
      <c r="K185" s="47">
        <f t="shared" si="25"/>
        <v>0</v>
      </c>
      <c r="L185" s="47">
        <f t="shared" si="25"/>
        <v>0</v>
      </c>
      <c r="M185" s="47">
        <f t="shared" si="26"/>
        <v>0</v>
      </c>
    </row>
    <row r="186" spans="1:13" x14ac:dyDescent="0.25">
      <c r="A186" s="120" t="s">
        <v>62</v>
      </c>
      <c r="B186" s="121"/>
      <c r="C186" s="121"/>
      <c r="D186" s="121"/>
      <c r="E186" s="121"/>
      <c r="F186" s="121"/>
      <c r="G186" s="121"/>
      <c r="H186" s="121"/>
      <c r="I186" s="121"/>
      <c r="J186" s="121"/>
      <c r="K186" s="121"/>
      <c r="L186" s="121"/>
      <c r="M186" s="122"/>
    </row>
    <row r="187" spans="1:13" ht="33" customHeight="1" x14ac:dyDescent="0.25">
      <c r="A187" s="140" t="s">
        <v>204</v>
      </c>
      <c r="B187" s="141"/>
      <c r="C187" s="141"/>
      <c r="D187" s="141"/>
      <c r="E187" s="141"/>
      <c r="F187" s="141"/>
      <c r="G187" s="141"/>
      <c r="H187" s="141"/>
      <c r="I187" s="141"/>
      <c r="J187" s="141"/>
      <c r="K187" s="141"/>
      <c r="L187" s="141"/>
      <c r="M187" s="142"/>
    </row>
    <row r="188" spans="1:13" x14ac:dyDescent="0.25">
      <c r="A188" s="15" t="s">
        <v>6</v>
      </c>
      <c r="B188" s="153" t="s">
        <v>63</v>
      </c>
      <c r="C188" s="154"/>
      <c r="D188" s="155"/>
      <c r="E188" s="15"/>
      <c r="F188" s="15"/>
      <c r="G188" s="15"/>
      <c r="H188" s="15"/>
      <c r="I188" s="15"/>
      <c r="J188" s="15"/>
      <c r="K188" s="15"/>
      <c r="L188" s="15"/>
      <c r="M188" s="15"/>
    </row>
    <row r="189" spans="1:13" x14ac:dyDescent="0.25">
      <c r="A189" s="46" t="s">
        <v>61</v>
      </c>
      <c r="B189" s="140" t="s">
        <v>196</v>
      </c>
      <c r="C189" s="141"/>
      <c r="D189" s="142"/>
      <c r="E189" s="65">
        <v>9</v>
      </c>
      <c r="F189" s="65">
        <v>9</v>
      </c>
      <c r="G189" s="65">
        <v>9</v>
      </c>
      <c r="H189" s="65">
        <v>9</v>
      </c>
      <c r="I189" s="65">
        <v>9</v>
      </c>
      <c r="J189" s="65">
        <v>9</v>
      </c>
      <c r="K189" s="65">
        <f>H189-E189</f>
        <v>0</v>
      </c>
      <c r="L189" s="65">
        <f>I189-F189</f>
        <v>0</v>
      </c>
      <c r="M189" s="65">
        <f>K189+L189</f>
        <v>0</v>
      </c>
    </row>
    <row r="190" spans="1:13" hidden="1" x14ac:dyDescent="0.25">
      <c r="A190" s="46" t="s">
        <v>61</v>
      </c>
      <c r="B190" s="140"/>
      <c r="C190" s="141"/>
      <c r="D190" s="142"/>
      <c r="E190" s="47"/>
      <c r="F190" s="47"/>
      <c r="G190" s="47">
        <f>E190+F190</f>
        <v>0</v>
      </c>
      <c r="H190" s="47"/>
      <c r="I190" s="47"/>
      <c r="J190" s="47">
        <f>H190+I190</f>
        <v>0</v>
      </c>
      <c r="K190" s="47">
        <f>H190-E190</f>
        <v>0</v>
      </c>
      <c r="L190" s="47">
        <f>I190-F190</f>
        <v>0</v>
      </c>
      <c r="M190" s="47">
        <f>K190+L190</f>
        <v>0</v>
      </c>
    </row>
    <row r="191" spans="1:13" x14ac:dyDescent="0.25">
      <c r="A191" s="120" t="s">
        <v>62</v>
      </c>
      <c r="B191" s="121"/>
      <c r="C191" s="121"/>
      <c r="D191" s="121"/>
      <c r="E191" s="121"/>
      <c r="F191" s="121"/>
      <c r="G191" s="121"/>
      <c r="H191" s="121"/>
      <c r="I191" s="121"/>
      <c r="J191" s="121"/>
      <c r="K191" s="121"/>
      <c r="L191" s="121"/>
      <c r="M191" s="122"/>
    </row>
    <row r="192" spans="1:13" x14ac:dyDescent="0.25">
      <c r="A192" s="140" t="s">
        <v>192</v>
      </c>
      <c r="B192" s="141"/>
      <c r="C192" s="141"/>
      <c r="D192" s="141"/>
      <c r="E192" s="141"/>
      <c r="F192" s="141"/>
      <c r="G192" s="141"/>
      <c r="H192" s="141"/>
      <c r="I192" s="141"/>
      <c r="J192" s="141"/>
      <c r="K192" s="141"/>
      <c r="L192" s="141"/>
      <c r="M192" s="142"/>
    </row>
    <row r="193" spans="1:13" x14ac:dyDescent="0.25">
      <c r="A193" s="15" t="s">
        <v>8</v>
      </c>
      <c r="B193" s="153" t="s">
        <v>64</v>
      </c>
      <c r="C193" s="154"/>
      <c r="D193" s="155"/>
      <c r="E193" s="15"/>
      <c r="F193" s="15"/>
      <c r="G193" s="15"/>
      <c r="H193" s="15"/>
      <c r="I193" s="15"/>
      <c r="J193" s="15"/>
      <c r="K193" s="15"/>
      <c r="L193" s="15"/>
      <c r="M193" s="15"/>
    </row>
    <row r="194" spans="1:13" x14ac:dyDescent="0.25">
      <c r="A194" s="46" t="s">
        <v>61</v>
      </c>
      <c r="B194" s="140" t="s">
        <v>198</v>
      </c>
      <c r="C194" s="141"/>
      <c r="D194" s="142"/>
      <c r="E194" s="47">
        <v>85.462000000000003</v>
      </c>
      <c r="F194" s="47">
        <v>187.661</v>
      </c>
      <c r="G194" s="47">
        <f>E194+F194</f>
        <v>273.12299999999999</v>
      </c>
      <c r="H194" s="47">
        <v>85.462000000000003</v>
      </c>
      <c r="I194" s="47">
        <v>187.661</v>
      </c>
      <c r="J194" s="47">
        <f>H194+I194</f>
        <v>273.12299999999999</v>
      </c>
      <c r="K194" s="47">
        <f>H194-E194</f>
        <v>0</v>
      </c>
      <c r="L194" s="47">
        <f>I194-F194</f>
        <v>0</v>
      </c>
      <c r="M194" s="47">
        <f>K194+L194</f>
        <v>0</v>
      </c>
    </row>
    <row r="195" spans="1:13" hidden="1" x14ac:dyDescent="0.25">
      <c r="A195" s="46" t="s">
        <v>61</v>
      </c>
      <c r="B195" s="140"/>
      <c r="C195" s="141"/>
      <c r="D195" s="142"/>
      <c r="E195" s="47"/>
      <c r="F195" s="47"/>
      <c r="G195" s="47">
        <f>E195+F195</f>
        <v>0</v>
      </c>
      <c r="H195" s="47"/>
      <c r="I195" s="47"/>
      <c r="J195" s="47">
        <f>H195+I195</f>
        <v>0</v>
      </c>
      <c r="K195" s="47">
        <f>H195-E195</f>
        <v>0</v>
      </c>
      <c r="L195" s="47">
        <f>I195-F195</f>
        <v>0</v>
      </c>
      <c r="M195" s="47">
        <f>K195+L195</f>
        <v>0</v>
      </c>
    </row>
    <row r="196" spans="1:13" x14ac:dyDescent="0.25">
      <c r="A196" s="120" t="s">
        <v>62</v>
      </c>
      <c r="B196" s="121"/>
      <c r="C196" s="121"/>
      <c r="D196" s="121"/>
      <c r="E196" s="121"/>
      <c r="F196" s="121"/>
      <c r="G196" s="121"/>
      <c r="H196" s="121"/>
      <c r="I196" s="121"/>
      <c r="J196" s="121"/>
      <c r="K196" s="121"/>
      <c r="L196" s="121"/>
      <c r="M196" s="122"/>
    </row>
    <row r="197" spans="1:13" x14ac:dyDescent="0.25">
      <c r="A197" s="140" t="s">
        <v>192</v>
      </c>
      <c r="B197" s="141"/>
      <c r="C197" s="141"/>
      <c r="D197" s="141"/>
      <c r="E197" s="141"/>
      <c r="F197" s="141"/>
      <c r="G197" s="141"/>
      <c r="H197" s="141"/>
      <c r="I197" s="141"/>
      <c r="J197" s="141"/>
      <c r="K197" s="141"/>
      <c r="L197" s="141"/>
      <c r="M197" s="142"/>
    </row>
    <row r="198" spans="1:13" x14ac:dyDescent="0.25">
      <c r="A198" s="15" t="s">
        <v>65</v>
      </c>
      <c r="B198" s="153" t="s">
        <v>66</v>
      </c>
      <c r="C198" s="154"/>
      <c r="D198" s="155"/>
      <c r="E198" s="15"/>
      <c r="F198" s="15"/>
      <c r="G198" s="15"/>
      <c r="H198" s="15"/>
      <c r="I198" s="15"/>
      <c r="J198" s="15"/>
      <c r="K198" s="15"/>
      <c r="L198" s="15"/>
      <c r="M198" s="15"/>
    </row>
    <row r="199" spans="1:13" x14ac:dyDescent="0.25">
      <c r="A199" s="46" t="s">
        <v>61</v>
      </c>
      <c r="B199" s="140" t="s">
        <v>205</v>
      </c>
      <c r="C199" s="141"/>
      <c r="D199" s="142"/>
      <c r="E199" s="65">
        <v>100</v>
      </c>
      <c r="F199" s="65"/>
      <c r="G199" s="65">
        <f>E199+F199</f>
        <v>100</v>
      </c>
      <c r="H199" s="65">
        <v>100</v>
      </c>
      <c r="I199" s="65"/>
      <c r="J199" s="65">
        <f>H199+I199</f>
        <v>100</v>
      </c>
      <c r="K199" s="70">
        <f t="shared" ref="K199:L201" si="27">H199-E199</f>
        <v>0</v>
      </c>
      <c r="L199" s="70">
        <f t="shared" si="27"/>
        <v>0</v>
      </c>
      <c r="M199" s="70">
        <f>K199+L199</f>
        <v>0</v>
      </c>
    </row>
    <row r="200" spans="1:13" hidden="1" x14ac:dyDescent="0.25">
      <c r="A200" s="46" t="s">
        <v>61</v>
      </c>
      <c r="B200" s="140"/>
      <c r="C200" s="141"/>
      <c r="D200" s="142"/>
      <c r="E200" s="47"/>
      <c r="F200" s="47"/>
      <c r="G200" s="47">
        <f>E200+F200</f>
        <v>0</v>
      </c>
      <c r="H200" s="47"/>
      <c r="I200" s="47"/>
      <c r="J200" s="47">
        <f>H200+I200</f>
        <v>0</v>
      </c>
      <c r="K200" s="47">
        <f t="shared" si="27"/>
        <v>0</v>
      </c>
      <c r="L200" s="47">
        <f t="shared" si="27"/>
        <v>0</v>
      </c>
      <c r="M200" s="47">
        <f>K200+L200</f>
        <v>0</v>
      </c>
    </row>
    <row r="201" spans="1:13" hidden="1" x14ac:dyDescent="0.25">
      <c r="A201" s="46" t="s">
        <v>61</v>
      </c>
      <c r="B201" s="140"/>
      <c r="C201" s="141"/>
      <c r="D201" s="142"/>
      <c r="E201" s="47"/>
      <c r="F201" s="47"/>
      <c r="G201" s="47">
        <f>E201+F201</f>
        <v>0</v>
      </c>
      <c r="H201" s="47"/>
      <c r="I201" s="47"/>
      <c r="J201" s="47">
        <f>H201+I201</f>
        <v>0</v>
      </c>
      <c r="K201" s="47">
        <f t="shared" si="27"/>
        <v>0</v>
      </c>
      <c r="L201" s="47">
        <f t="shared" si="27"/>
        <v>0</v>
      </c>
      <c r="M201" s="47">
        <f>K201+L201</f>
        <v>0</v>
      </c>
    </row>
    <row r="202" spans="1:13" x14ac:dyDescent="0.25">
      <c r="A202" s="120" t="s">
        <v>62</v>
      </c>
      <c r="B202" s="121"/>
      <c r="C202" s="121"/>
      <c r="D202" s="121"/>
      <c r="E202" s="121"/>
      <c r="F202" s="121"/>
      <c r="G202" s="121"/>
      <c r="H202" s="121"/>
      <c r="I202" s="121"/>
      <c r="J202" s="121"/>
      <c r="K202" s="121"/>
      <c r="L202" s="121"/>
      <c r="M202" s="122"/>
    </row>
    <row r="203" spans="1:13" x14ac:dyDescent="0.25">
      <c r="A203" s="140" t="s">
        <v>192</v>
      </c>
      <c r="B203" s="141"/>
      <c r="C203" s="141"/>
      <c r="D203" s="141"/>
      <c r="E203" s="141"/>
      <c r="F203" s="141"/>
      <c r="G203" s="141"/>
      <c r="H203" s="141"/>
      <c r="I203" s="141"/>
      <c r="J203" s="141"/>
      <c r="K203" s="141"/>
      <c r="L203" s="141"/>
      <c r="M203" s="142"/>
    </row>
    <row r="204" spans="1:13" ht="17.25" customHeight="1" x14ac:dyDescent="0.25">
      <c r="A204" s="120" t="s">
        <v>67</v>
      </c>
      <c r="B204" s="121"/>
      <c r="C204" s="121"/>
      <c r="D204" s="121"/>
      <c r="E204" s="121"/>
      <c r="F204" s="121"/>
      <c r="G204" s="121"/>
      <c r="H204" s="121"/>
      <c r="I204" s="121"/>
      <c r="J204" s="121"/>
      <c r="K204" s="121"/>
      <c r="L204" s="121"/>
      <c r="M204" s="122"/>
    </row>
    <row r="205" spans="1:13" ht="33.75" customHeight="1" x14ac:dyDescent="0.25">
      <c r="A205" s="140" t="s">
        <v>206</v>
      </c>
      <c r="B205" s="141"/>
      <c r="C205" s="141"/>
      <c r="D205" s="141"/>
      <c r="E205" s="141"/>
      <c r="F205" s="141"/>
      <c r="G205" s="141"/>
      <c r="H205" s="141"/>
      <c r="I205" s="141"/>
      <c r="J205" s="141"/>
      <c r="K205" s="141"/>
      <c r="L205" s="141"/>
      <c r="M205" s="142"/>
    </row>
    <row r="207" spans="1:13" x14ac:dyDescent="0.25">
      <c r="A207" s="8" t="s">
        <v>68</v>
      </c>
      <c r="B207" s="5" t="s">
        <v>69</v>
      </c>
    </row>
    <row r="208" spans="1:13" x14ac:dyDescent="0.25">
      <c r="A208" s="125" t="s">
        <v>18</v>
      </c>
      <c r="B208" s="144" t="s">
        <v>19</v>
      </c>
      <c r="C208" s="145"/>
      <c r="D208" s="146"/>
      <c r="E208" s="127" t="s">
        <v>70</v>
      </c>
      <c r="F208" s="128"/>
      <c r="G208" s="129"/>
      <c r="H208" s="127" t="s">
        <v>71</v>
      </c>
      <c r="I208" s="128"/>
      <c r="J208" s="129"/>
      <c r="K208" s="127" t="s">
        <v>72</v>
      </c>
      <c r="L208" s="128"/>
      <c r="M208" s="129"/>
    </row>
    <row r="209" spans="1:14" ht="31.5" x14ac:dyDescent="0.25">
      <c r="A209" s="126"/>
      <c r="B209" s="147"/>
      <c r="C209" s="148"/>
      <c r="D209" s="149"/>
      <c r="E209" s="10" t="s">
        <v>23</v>
      </c>
      <c r="F209" s="10" t="s">
        <v>24</v>
      </c>
      <c r="G209" s="11" t="s">
        <v>25</v>
      </c>
      <c r="H209" s="10" t="s">
        <v>23</v>
      </c>
      <c r="I209" s="10" t="s">
        <v>24</v>
      </c>
      <c r="J209" s="11" t="s">
        <v>25</v>
      </c>
      <c r="K209" s="10" t="s">
        <v>23</v>
      </c>
      <c r="L209" s="10" t="s">
        <v>24</v>
      </c>
      <c r="M209" s="11" t="s">
        <v>25</v>
      </c>
    </row>
    <row r="210" spans="1:14" ht="15.75" customHeight="1" x14ac:dyDescent="0.25">
      <c r="A210" s="15"/>
      <c r="B210" s="174" t="s">
        <v>73</v>
      </c>
      <c r="C210" s="175"/>
      <c r="D210" s="176"/>
      <c r="E210" s="75">
        <f>E214+E264+E285+E306+E327+E348+E369+E390</f>
        <v>159601.49179999996</v>
      </c>
      <c r="F210" s="75">
        <f>F214+F264+F285+F306+F327+F348+F369+F390</f>
        <v>39912.472620000008</v>
      </c>
      <c r="G210" s="67">
        <f>E210+F210</f>
        <v>199513.96441999997</v>
      </c>
      <c r="H210" s="77">
        <f>H214+H264+H285+H306+H327+H348+H369+H390</f>
        <v>205187.22288999998</v>
      </c>
      <c r="I210" s="77">
        <f>I214+I264+I285+I306+I327+I348+I369+I390</f>
        <v>17163.597890000001</v>
      </c>
      <c r="J210" s="67">
        <f>H210+I210</f>
        <v>222350.82077999998</v>
      </c>
      <c r="K210" s="68">
        <f>H210/E210</f>
        <v>1.2856222117718328</v>
      </c>
      <c r="L210" s="68">
        <f>I210/F210</f>
        <v>0.4300309342749008</v>
      </c>
      <c r="M210" s="68">
        <f>J210/G210</f>
        <v>1.1144624459064219</v>
      </c>
    </row>
    <row r="211" spans="1:14" x14ac:dyDescent="0.25">
      <c r="A211" s="162" t="s">
        <v>74</v>
      </c>
      <c r="B211" s="163"/>
      <c r="C211" s="163"/>
      <c r="D211" s="163"/>
      <c r="E211" s="163"/>
      <c r="F211" s="163"/>
      <c r="G211" s="163"/>
      <c r="H211" s="163"/>
      <c r="I211" s="163"/>
      <c r="J211" s="163"/>
      <c r="K211" s="163"/>
      <c r="L211" s="163"/>
      <c r="M211" s="164"/>
    </row>
    <row r="212" spans="1:14" ht="48.75" customHeight="1" x14ac:dyDescent="0.25">
      <c r="A212" s="165" t="s">
        <v>283</v>
      </c>
      <c r="B212" s="166"/>
      <c r="C212" s="166"/>
      <c r="D212" s="166"/>
      <c r="E212" s="166"/>
      <c r="F212" s="166"/>
      <c r="G212" s="166"/>
      <c r="H212" s="166"/>
      <c r="I212" s="166"/>
      <c r="J212" s="166"/>
      <c r="K212" s="166"/>
      <c r="L212" s="166"/>
      <c r="M212" s="167"/>
    </row>
    <row r="213" spans="1:14" x14ac:dyDescent="0.25">
      <c r="A213" s="15"/>
      <c r="B213" s="168" t="s">
        <v>41</v>
      </c>
      <c r="C213" s="169"/>
      <c r="D213" s="170"/>
      <c r="E213" s="15"/>
      <c r="F213" s="15"/>
      <c r="G213" s="15"/>
      <c r="H213" s="15"/>
      <c r="I213" s="15"/>
      <c r="J213" s="15"/>
      <c r="K213" s="15"/>
      <c r="L213" s="15"/>
      <c r="M213" s="15"/>
    </row>
    <row r="214" spans="1:14" ht="31.5" customHeight="1" x14ac:dyDescent="0.25">
      <c r="A214" s="11">
        <v>1</v>
      </c>
      <c r="B214" s="171" t="s">
        <v>114</v>
      </c>
      <c r="C214" s="172"/>
      <c r="D214" s="173"/>
      <c r="E214" s="67">
        <f>658106.6336-491264.44801-4214.251-360.71308-236.00025-2046.50055-1199.94396</f>
        <v>158784.77674999996</v>
      </c>
      <c r="F214" s="67">
        <f>20246.70131</f>
        <v>20246.70131</v>
      </c>
      <c r="G214" s="67">
        <f>E214+F214</f>
        <v>179031.47805999996</v>
      </c>
      <c r="H214" s="67">
        <v>204386.27481999999</v>
      </c>
      <c r="I214" s="67">
        <v>13726.36008</v>
      </c>
      <c r="J214" s="67">
        <f>H214+I214</f>
        <v>218112.6349</v>
      </c>
      <c r="K214" s="68">
        <f>H214/E214</f>
        <v>1.287190617409109</v>
      </c>
      <c r="L214" s="68">
        <f>I214/F214</f>
        <v>0.67795537998184652</v>
      </c>
      <c r="M214" s="68">
        <f>J214/G214</f>
        <v>1.2182920973645903</v>
      </c>
      <c r="N214" s="69">
        <f>J214-G214</f>
        <v>39081.15684000004</v>
      </c>
    </row>
    <row r="215" spans="1:14" s="50" customFormat="1" ht="30.75" customHeight="1" x14ac:dyDescent="0.2">
      <c r="A215" s="120" t="s">
        <v>75</v>
      </c>
      <c r="B215" s="121"/>
      <c r="C215" s="121"/>
      <c r="D215" s="121"/>
      <c r="E215" s="121"/>
      <c r="F215" s="121"/>
      <c r="G215" s="121"/>
      <c r="H215" s="121"/>
      <c r="I215" s="121"/>
      <c r="J215" s="121"/>
      <c r="K215" s="121"/>
      <c r="L215" s="121"/>
      <c r="M215" s="122"/>
    </row>
    <row r="216" spans="1:14" s="50" customFormat="1" ht="49.5" customHeight="1" x14ac:dyDescent="0.2">
      <c r="A216" s="165" t="s">
        <v>281</v>
      </c>
      <c r="B216" s="166"/>
      <c r="C216" s="166"/>
      <c r="D216" s="166"/>
      <c r="E216" s="166"/>
      <c r="F216" s="166"/>
      <c r="G216" s="166"/>
      <c r="H216" s="166"/>
      <c r="I216" s="166"/>
      <c r="J216" s="166"/>
      <c r="K216" s="166"/>
      <c r="L216" s="166"/>
      <c r="M216" s="167"/>
    </row>
    <row r="217" spans="1:14" x14ac:dyDescent="0.25">
      <c r="A217" s="11" t="s">
        <v>1</v>
      </c>
      <c r="B217" s="153" t="s">
        <v>60</v>
      </c>
      <c r="C217" s="154"/>
      <c r="D217" s="155"/>
      <c r="E217" s="15"/>
      <c r="F217" s="15"/>
      <c r="G217" s="15"/>
      <c r="H217" s="15"/>
      <c r="I217" s="15"/>
      <c r="J217" s="15"/>
      <c r="K217" s="15"/>
      <c r="L217" s="15"/>
      <c r="M217" s="15"/>
    </row>
    <row r="218" spans="1:14" x14ac:dyDescent="0.25">
      <c r="A218" s="46" t="s">
        <v>61</v>
      </c>
      <c r="B218" s="140" t="s">
        <v>121</v>
      </c>
      <c r="C218" s="141"/>
      <c r="D218" s="142"/>
      <c r="E218" s="65">
        <v>37</v>
      </c>
      <c r="F218" s="65"/>
      <c r="G218" s="65">
        <f t="shared" ref="G218:G238" si="28">E218+F218</f>
        <v>37</v>
      </c>
      <c r="H218" s="65">
        <v>44</v>
      </c>
      <c r="I218" s="65"/>
      <c r="J218" s="65">
        <f t="shared" ref="J218:J238" si="29">H218+I218</f>
        <v>44</v>
      </c>
      <c r="K218" s="73">
        <f>H218/E218</f>
        <v>1.1891891891891893</v>
      </c>
      <c r="L218" s="73"/>
      <c r="M218" s="73">
        <f>J218/G218</f>
        <v>1.1891891891891893</v>
      </c>
    </row>
    <row r="219" spans="1:14" x14ac:dyDescent="0.25">
      <c r="A219" s="46" t="s">
        <v>61</v>
      </c>
      <c r="B219" s="140" t="s">
        <v>122</v>
      </c>
      <c r="C219" s="141"/>
      <c r="D219" s="142"/>
      <c r="E219" s="65">
        <v>1359</v>
      </c>
      <c r="F219" s="65"/>
      <c r="G219" s="65">
        <f t="shared" si="28"/>
        <v>1359</v>
      </c>
      <c r="H219" s="65">
        <v>1475</v>
      </c>
      <c r="I219" s="65"/>
      <c r="J219" s="65">
        <f t="shared" si="29"/>
        <v>1475</v>
      </c>
      <c r="K219" s="73">
        <f>H219/E219</f>
        <v>1.0853568800588669</v>
      </c>
      <c r="L219" s="73"/>
      <c r="M219" s="73">
        <f>J219/G219</f>
        <v>1.0853568800588669</v>
      </c>
    </row>
    <row r="220" spans="1:14" x14ac:dyDescent="0.25">
      <c r="A220" s="46" t="s">
        <v>61</v>
      </c>
      <c r="B220" s="140" t="s">
        <v>123</v>
      </c>
      <c r="C220" s="141"/>
      <c r="D220" s="142"/>
      <c r="E220" s="65">
        <v>3</v>
      </c>
      <c r="F220" s="65"/>
      <c r="G220" s="65">
        <f t="shared" si="28"/>
        <v>3</v>
      </c>
      <c r="H220" s="65">
        <v>5</v>
      </c>
      <c r="I220" s="65"/>
      <c r="J220" s="65">
        <f t="shared" si="29"/>
        <v>5</v>
      </c>
      <c r="K220" s="73">
        <f>H220/E220</f>
        <v>1.6666666666666667</v>
      </c>
      <c r="L220" s="73"/>
      <c r="M220" s="73">
        <f>J220/G220</f>
        <v>1.6666666666666667</v>
      </c>
    </row>
    <row r="221" spans="1:14" ht="33" hidden="1" customHeight="1" x14ac:dyDescent="0.25">
      <c r="A221" s="46" t="s">
        <v>61</v>
      </c>
      <c r="B221" s="140" t="s">
        <v>174</v>
      </c>
      <c r="C221" s="141"/>
      <c r="D221" s="142"/>
      <c r="E221" s="108">
        <f>2978.45+0.05-38-2940.5</f>
        <v>0</v>
      </c>
      <c r="F221" s="64">
        <f>F222+F223</f>
        <v>0</v>
      </c>
      <c r="G221" s="64">
        <f t="shared" si="28"/>
        <v>0</v>
      </c>
      <c r="H221" s="64">
        <f>H222+H223</f>
        <v>0</v>
      </c>
      <c r="I221" s="64">
        <f>I222+I223</f>
        <v>0</v>
      </c>
      <c r="J221" s="64">
        <f t="shared" si="29"/>
        <v>0</v>
      </c>
      <c r="K221" s="73" t="e">
        <f>H221/E221</f>
        <v>#DIV/0!</v>
      </c>
      <c r="L221" s="73"/>
      <c r="M221" s="73" t="e">
        <f>J221/G221</f>
        <v>#DIV/0!</v>
      </c>
    </row>
    <row r="222" spans="1:14" ht="14.25" hidden="1" customHeight="1" x14ac:dyDescent="0.25">
      <c r="A222" s="46"/>
      <c r="B222" s="150" t="s">
        <v>175</v>
      </c>
      <c r="C222" s="151"/>
      <c r="D222" s="152"/>
      <c r="E222" s="64"/>
      <c r="F222" s="64"/>
      <c r="G222" s="64">
        <f t="shared" si="28"/>
        <v>0</v>
      </c>
      <c r="H222" s="64"/>
      <c r="I222" s="64"/>
      <c r="J222" s="64">
        <f t="shared" si="29"/>
        <v>0</v>
      </c>
      <c r="K222" s="64"/>
      <c r="L222" s="64"/>
      <c r="M222" s="64"/>
    </row>
    <row r="223" spans="1:14" ht="15" hidden="1" customHeight="1" x14ac:dyDescent="0.25">
      <c r="A223" s="46"/>
      <c r="B223" s="150" t="s">
        <v>176</v>
      </c>
      <c r="C223" s="151"/>
      <c r="D223" s="152"/>
      <c r="E223" s="64"/>
      <c r="F223" s="64"/>
      <c r="G223" s="64">
        <f t="shared" si="28"/>
        <v>0</v>
      </c>
      <c r="H223" s="64"/>
      <c r="I223" s="64"/>
      <c r="J223" s="64">
        <f t="shared" si="29"/>
        <v>0</v>
      </c>
      <c r="K223" s="64"/>
      <c r="L223" s="64"/>
      <c r="M223" s="64"/>
    </row>
    <row r="224" spans="1:14" ht="30.75" customHeight="1" x14ac:dyDescent="0.25">
      <c r="A224" s="46" t="s">
        <v>61</v>
      </c>
      <c r="B224" s="140" t="s">
        <v>177</v>
      </c>
      <c r="C224" s="141"/>
      <c r="D224" s="142"/>
      <c r="E224" s="108">
        <f>471.25-464</f>
        <v>7.25</v>
      </c>
      <c r="F224" s="64">
        <f>F225+F226</f>
        <v>0</v>
      </c>
      <c r="G224" s="64">
        <f t="shared" si="28"/>
        <v>7.25</v>
      </c>
      <c r="H224" s="64">
        <f>H225+H226</f>
        <v>11.5</v>
      </c>
      <c r="I224" s="64">
        <f>I225+I226</f>
        <v>0</v>
      </c>
      <c r="J224" s="64">
        <f t="shared" si="29"/>
        <v>11.5</v>
      </c>
      <c r="K224" s="73">
        <f>H224/E224</f>
        <v>1.5862068965517242</v>
      </c>
      <c r="L224" s="73"/>
      <c r="M224" s="73">
        <f>J224/G224</f>
        <v>1.5862068965517242</v>
      </c>
    </row>
    <row r="225" spans="1:13" ht="18.75" customHeight="1" x14ac:dyDescent="0.25">
      <c r="A225" s="46"/>
      <c r="B225" s="150" t="s">
        <v>175</v>
      </c>
      <c r="C225" s="151"/>
      <c r="D225" s="152"/>
      <c r="E225" s="64"/>
      <c r="F225" s="64"/>
      <c r="G225" s="64">
        <f t="shared" si="28"/>
        <v>0</v>
      </c>
      <c r="H225" s="64">
        <v>11.5</v>
      </c>
      <c r="I225" s="64"/>
      <c r="J225" s="64">
        <f t="shared" si="29"/>
        <v>11.5</v>
      </c>
      <c r="K225" s="64"/>
      <c r="L225" s="64"/>
      <c r="M225" s="64"/>
    </row>
    <row r="226" spans="1:13" ht="18.75" customHeight="1" x14ac:dyDescent="0.25">
      <c r="A226" s="46"/>
      <c r="B226" s="150" t="s">
        <v>176</v>
      </c>
      <c r="C226" s="151"/>
      <c r="D226" s="152"/>
      <c r="E226" s="64"/>
      <c r="F226" s="64"/>
      <c r="G226" s="64">
        <f t="shared" si="28"/>
        <v>0</v>
      </c>
      <c r="H226" s="64">
        <v>0</v>
      </c>
      <c r="I226" s="64"/>
      <c r="J226" s="64">
        <f t="shared" si="29"/>
        <v>0</v>
      </c>
      <c r="K226" s="64"/>
      <c r="L226" s="64"/>
      <c r="M226" s="64"/>
    </row>
    <row r="227" spans="1:13" x14ac:dyDescent="0.25">
      <c r="A227" s="46" t="s">
        <v>61</v>
      </c>
      <c r="B227" s="140" t="s">
        <v>178</v>
      </c>
      <c r="C227" s="141"/>
      <c r="D227" s="142"/>
      <c r="E227" s="64">
        <f>306.55-0.05</f>
        <v>306.5</v>
      </c>
      <c r="F227" s="64">
        <f>F228+F229</f>
        <v>0</v>
      </c>
      <c r="G227" s="64">
        <f t="shared" si="28"/>
        <v>306.5</v>
      </c>
      <c r="H227" s="64">
        <f>H228+H229</f>
        <v>332.90000000000003</v>
      </c>
      <c r="I227" s="64">
        <f>I228+I229</f>
        <v>0</v>
      </c>
      <c r="J227" s="64">
        <f t="shared" si="29"/>
        <v>332.90000000000003</v>
      </c>
      <c r="K227" s="73">
        <f>H227/E227</f>
        <v>1.0861337683523655</v>
      </c>
      <c r="L227" s="73"/>
      <c r="M227" s="73">
        <f>J227/G227</f>
        <v>1.0861337683523655</v>
      </c>
    </row>
    <row r="228" spans="1:13" ht="18.75" customHeight="1" x14ac:dyDescent="0.25">
      <c r="A228" s="46"/>
      <c r="B228" s="150" t="s">
        <v>175</v>
      </c>
      <c r="C228" s="151"/>
      <c r="D228" s="152"/>
      <c r="E228" s="64"/>
      <c r="F228" s="64"/>
      <c r="G228" s="64">
        <f t="shared" si="28"/>
        <v>0</v>
      </c>
      <c r="H228" s="64">
        <v>303.3</v>
      </c>
      <c r="I228" s="64"/>
      <c r="J228" s="64">
        <f t="shared" si="29"/>
        <v>303.3</v>
      </c>
      <c r="K228" s="64"/>
      <c r="L228" s="64"/>
      <c r="M228" s="64"/>
    </row>
    <row r="229" spans="1:13" ht="18.75" customHeight="1" x14ac:dyDescent="0.25">
      <c r="A229" s="46"/>
      <c r="B229" s="150" t="s">
        <v>176</v>
      </c>
      <c r="C229" s="151"/>
      <c r="D229" s="152"/>
      <c r="E229" s="64"/>
      <c r="F229" s="64"/>
      <c r="G229" s="64">
        <f t="shared" si="28"/>
        <v>0</v>
      </c>
      <c r="H229" s="64">
        <v>29.6</v>
      </c>
      <c r="I229" s="64"/>
      <c r="J229" s="64">
        <f t="shared" si="29"/>
        <v>29.6</v>
      </c>
      <c r="K229" s="64"/>
      <c r="L229" s="64"/>
      <c r="M229" s="64"/>
    </row>
    <row r="230" spans="1:13" x14ac:dyDescent="0.25">
      <c r="A230" s="46" t="s">
        <v>61</v>
      </c>
      <c r="B230" s="140" t="s">
        <v>179</v>
      </c>
      <c r="C230" s="141"/>
      <c r="D230" s="142"/>
      <c r="E230" s="64">
        <v>784.5</v>
      </c>
      <c r="F230" s="64">
        <f>F231+F232</f>
        <v>0</v>
      </c>
      <c r="G230" s="64">
        <f t="shared" si="28"/>
        <v>784.5</v>
      </c>
      <c r="H230" s="64">
        <f>H231+H232</f>
        <v>906.5</v>
      </c>
      <c r="I230" s="64">
        <f>I231+I232</f>
        <v>0</v>
      </c>
      <c r="J230" s="64">
        <f t="shared" si="29"/>
        <v>906.5</v>
      </c>
      <c r="K230" s="73">
        <f>H230/E230</f>
        <v>1.1555130656469088</v>
      </c>
      <c r="L230" s="73"/>
      <c r="M230" s="73">
        <f>J230/G230</f>
        <v>1.1555130656469088</v>
      </c>
    </row>
    <row r="231" spans="1:13" ht="18.75" customHeight="1" x14ac:dyDescent="0.25">
      <c r="A231" s="46"/>
      <c r="B231" s="150" t="s">
        <v>175</v>
      </c>
      <c r="C231" s="151"/>
      <c r="D231" s="152"/>
      <c r="E231" s="64"/>
      <c r="F231" s="64"/>
      <c r="G231" s="64">
        <f t="shared" si="28"/>
        <v>0</v>
      </c>
      <c r="H231" s="64">
        <v>619.1</v>
      </c>
      <c r="I231" s="64"/>
      <c r="J231" s="64">
        <f t="shared" si="29"/>
        <v>619.1</v>
      </c>
      <c r="K231" s="64"/>
      <c r="L231" s="64"/>
      <c r="M231" s="64"/>
    </row>
    <row r="232" spans="1:13" ht="18.75" customHeight="1" x14ac:dyDescent="0.25">
      <c r="A232" s="46"/>
      <c r="B232" s="150" t="s">
        <v>176</v>
      </c>
      <c r="C232" s="151"/>
      <c r="D232" s="152"/>
      <c r="E232" s="64"/>
      <c r="F232" s="64"/>
      <c r="G232" s="64">
        <f t="shared" si="28"/>
        <v>0</v>
      </c>
      <c r="H232" s="64">
        <v>287.39999999999998</v>
      </c>
      <c r="I232" s="64"/>
      <c r="J232" s="64">
        <f t="shared" si="29"/>
        <v>287.39999999999998</v>
      </c>
      <c r="K232" s="64"/>
      <c r="L232" s="64"/>
      <c r="M232" s="64"/>
    </row>
    <row r="233" spans="1:13" x14ac:dyDescent="0.25">
      <c r="A233" s="46" t="s">
        <v>61</v>
      </c>
      <c r="B233" s="140" t="s">
        <v>180</v>
      </c>
      <c r="C233" s="141"/>
      <c r="D233" s="142"/>
      <c r="E233" s="64">
        <f>E221+E224+E227+E230</f>
        <v>1098.25</v>
      </c>
      <c r="F233" s="64">
        <f>F234+F235</f>
        <v>0</v>
      </c>
      <c r="G233" s="64">
        <f t="shared" si="28"/>
        <v>1098.25</v>
      </c>
      <c r="H233" s="64">
        <f>H234+H235</f>
        <v>1250.9000000000001</v>
      </c>
      <c r="I233" s="64">
        <f>I234+I235</f>
        <v>0</v>
      </c>
      <c r="J233" s="64">
        <f t="shared" si="29"/>
        <v>1250.9000000000001</v>
      </c>
      <c r="K233" s="73">
        <f>H233/E233</f>
        <v>1.1389938538584112</v>
      </c>
      <c r="L233" s="73"/>
      <c r="M233" s="73">
        <f>J233/G233</f>
        <v>1.1389938538584112</v>
      </c>
    </row>
    <row r="234" spans="1:13" ht="18.75" customHeight="1" x14ac:dyDescent="0.25">
      <c r="A234" s="46"/>
      <c r="B234" s="150" t="s">
        <v>175</v>
      </c>
      <c r="C234" s="151"/>
      <c r="D234" s="152"/>
      <c r="E234" s="64"/>
      <c r="F234" s="64"/>
      <c r="G234" s="64">
        <f t="shared" si="28"/>
        <v>0</v>
      </c>
      <c r="H234" s="64">
        <f>H222+H225+H228+H231</f>
        <v>933.90000000000009</v>
      </c>
      <c r="I234" s="64"/>
      <c r="J234" s="64">
        <f t="shared" si="29"/>
        <v>933.90000000000009</v>
      </c>
      <c r="K234" s="64"/>
      <c r="L234" s="64"/>
      <c r="M234" s="64"/>
    </row>
    <row r="235" spans="1:13" ht="18.75" customHeight="1" x14ac:dyDescent="0.25">
      <c r="A235" s="46"/>
      <c r="B235" s="150" t="s">
        <v>176</v>
      </c>
      <c r="C235" s="151"/>
      <c r="D235" s="152"/>
      <c r="E235" s="64"/>
      <c r="F235" s="64"/>
      <c r="G235" s="64">
        <f t="shared" si="28"/>
        <v>0</v>
      </c>
      <c r="H235" s="64">
        <f>H223+H226+H229+H232</f>
        <v>317</v>
      </c>
      <c r="I235" s="64"/>
      <c r="J235" s="64">
        <f t="shared" si="29"/>
        <v>317</v>
      </c>
      <c r="K235" s="64"/>
      <c r="L235" s="64"/>
      <c r="M235" s="64"/>
    </row>
    <row r="236" spans="1:13" hidden="1" x14ac:dyDescent="0.25">
      <c r="A236" s="11"/>
      <c r="B236" s="177"/>
      <c r="C236" s="178"/>
      <c r="D236" s="179"/>
      <c r="E236" s="47"/>
      <c r="F236" s="47"/>
      <c r="G236" s="47">
        <f t="shared" si="28"/>
        <v>0</v>
      </c>
      <c r="H236" s="47"/>
      <c r="I236" s="47"/>
      <c r="J236" s="47">
        <f t="shared" si="29"/>
        <v>0</v>
      </c>
      <c r="K236" s="51" t="e">
        <f t="shared" ref="K236:K238" si="30">H236/E236</f>
        <v>#DIV/0!</v>
      </c>
      <c r="L236" s="51"/>
      <c r="M236" s="51" t="e">
        <f t="shared" ref="M236:M238" si="31">J236/G236</f>
        <v>#DIV/0!</v>
      </c>
    </row>
    <row r="237" spans="1:13" hidden="1" x14ac:dyDescent="0.25">
      <c r="A237" s="11"/>
      <c r="B237" s="177"/>
      <c r="C237" s="178"/>
      <c r="D237" s="179"/>
      <c r="E237" s="47"/>
      <c r="F237" s="47"/>
      <c r="G237" s="47">
        <f t="shared" si="28"/>
        <v>0</v>
      </c>
      <c r="H237" s="47"/>
      <c r="I237" s="47"/>
      <c r="J237" s="47">
        <f t="shared" si="29"/>
        <v>0</v>
      </c>
      <c r="K237" s="51" t="e">
        <f t="shared" si="30"/>
        <v>#DIV/0!</v>
      </c>
      <c r="L237" s="51"/>
      <c r="M237" s="51" t="e">
        <f t="shared" si="31"/>
        <v>#DIV/0!</v>
      </c>
    </row>
    <row r="238" spans="1:13" hidden="1" x14ac:dyDescent="0.25">
      <c r="A238" s="11"/>
      <c r="B238" s="177"/>
      <c r="C238" s="178"/>
      <c r="D238" s="179"/>
      <c r="E238" s="47"/>
      <c r="F238" s="47"/>
      <c r="G238" s="47">
        <f t="shared" si="28"/>
        <v>0</v>
      </c>
      <c r="H238" s="47"/>
      <c r="I238" s="47"/>
      <c r="J238" s="47">
        <f t="shared" si="29"/>
        <v>0</v>
      </c>
      <c r="K238" s="51" t="e">
        <f t="shared" si="30"/>
        <v>#DIV/0!</v>
      </c>
      <c r="L238" s="51"/>
      <c r="M238" s="51" t="e">
        <f t="shared" si="31"/>
        <v>#DIV/0!</v>
      </c>
    </row>
    <row r="239" spans="1:13" x14ac:dyDescent="0.25">
      <c r="A239" s="11" t="s">
        <v>6</v>
      </c>
      <c r="B239" s="153" t="s">
        <v>63</v>
      </c>
      <c r="C239" s="154"/>
      <c r="D239" s="155"/>
      <c r="E239" s="15"/>
      <c r="F239" s="15"/>
      <c r="G239" s="15"/>
      <c r="H239" s="15"/>
      <c r="I239" s="15"/>
      <c r="J239" s="15"/>
      <c r="K239" s="15"/>
      <c r="L239" s="15"/>
      <c r="M239" s="15"/>
    </row>
    <row r="240" spans="1:13" ht="33" customHeight="1" x14ac:dyDescent="0.25">
      <c r="A240" s="46" t="s">
        <v>61</v>
      </c>
      <c r="B240" s="140" t="s">
        <v>181</v>
      </c>
      <c r="C240" s="141"/>
      <c r="D240" s="142"/>
      <c r="E240" s="65">
        <f>E243+E246</f>
        <v>42747</v>
      </c>
      <c r="F240" s="65"/>
      <c r="G240" s="65">
        <f t="shared" ref="G240:G251" si="32">E240+F240</f>
        <v>42747</v>
      </c>
      <c r="H240" s="65">
        <f>H241+H242</f>
        <v>45141</v>
      </c>
      <c r="I240" s="65"/>
      <c r="J240" s="65">
        <f t="shared" ref="J240:J251" si="33">H240+I240</f>
        <v>45141</v>
      </c>
      <c r="K240" s="51">
        <f t="shared" ref="K240:K243" si="34">H240/E240</f>
        <v>1.0560039301003579</v>
      </c>
      <c r="L240" s="51"/>
      <c r="M240" s="51">
        <f t="shared" ref="M240:M243" si="35">J240/G240</f>
        <v>1.0560039301003579</v>
      </c>
    </row>
    <row r="241" spans="1:13" ht="20.45" customHeight="1" x14ac:dyDescent="0.25">
      <c r="A241" s="46"/>
      <c r="B241" s="150" t="s">
        <v>183</v>
      </c>
      <c r="C241" s="151"/>
      <c r="D241" s="152"/>
      <c r="E241" s="65"/>
      <c r="F241" s="65"/>
      <c r="G241" s="65">
        <f t="shared" si="32"/>
        <v>0</v>
      </c>
      <c r="H241" s="65">
        <f>H244+H247</f>
        <v>22390</v>
      </c>
      <c r="I241" s="65"/>
      <c r="J241" s="65">
        <f t="shared" si="33"/>
        <v>22390</v>
      </c>
      <c r="K241" s="51"/>
      <c r="L241" s="51"/>
      <c r="M241" s="51"/>
    </row>
    <row r="242" spans="1:13" ht="20.45" customHeight="1" x14ac:dyDescent="0.25">
      <c r="A242" s="46"/>
      <c r="B242" s="150" t="s">
        <v>182</v>
      </c>
      <c r="C242" s="151"/>
      <c r="D242" s="152"/>
      <c r="E242" s="65"/>
      <c r="F242" s="65"/>
      <c r="G242" s="65">
        <f t="shared" si="32"/>
        <v>0</v>
      </c>
      <c r="H242" s="65">
        <f>H245+H248</f>
        <v>22751</v>
      </c>
      <c r="I242" s="65"/>
      <c r="J242" s="65">
        <f t="shared" si="33"/>
        <v>22751</v>
      </c>
      <c r="K242" s="51"/>
      <c r="L242" s="51"/>
      <c r="M242" s="51"/>
    </row>
    <row r="243" spans="1:13" x14ac:dyDescent="0.25">
      <c r="A243" s="46" t="s">
        <v>61</v>
      </c>
      <c r="B243" s="140" t="s">
        <v>124</v>
      </c>
      <c r="C243" s="141"/>
      <c r="D243" s="142"/>
      <c r="E243" s="65">
        <v>42683</v>
      </c>
      <c r="F243" s="65"/>
      <c r="G243" s="65">
        <f t="shared" si="32"/>
        <v>42683</v>
      </c>
      <c r="H243" s="65">
        <f>H244+H245</f>
        <v>45045</v>
      </c>
      <c r="I243" s="65"/>
      <c r="J243" s="65">
        <f t="shared" si="33"/>
        <v>45045</v>
      </c>
      <c r="K243" s="51">
        <f t="shared" si="34"/>
        <v>1.0553381908488157</v>
      </c>
      <c r="L243" s="51"/>
      <c r="M243" s="51">
        <f t="shared" si="35"/>
        <v>1.0553381908488157</v>
      </c>
    </row>
    <row r="244" spans="1:13" ht="20.45" customHeight="1" x14ac:dyDescent="0.25">
      <c r="A244" s="46"/>
      <c r="B244" s="150" t="s">
        <v>183</v>
      </c>
      <c r="C244" s="151"/>
      <c r="D244" s="152"/>
      <c r="E244" s="65"/>
      <c r="F244" s="65"/>
      <c r="G244" s="65">
        <f t="shared" si="32"/>
        <v>0</v>
      </c>
      <c r="H244" s="65">
        <v>22342</v>
      </c>
      <c r="I244" s="65"/>
      <c r="J244" s="65">
        <f t="shared" si="33"/>
        <v>22342</v>
      </c>
      <c r="K244" s="51"/>
      <c r="L244" s="51"/>
      <c r="M244" s="51"/>
    </row>
    <row r="245" spans="1:13" ht="20.45" customHeight="1" x14ac:dyDescent="0.25">
      <c r="A245" s="46"/>
      <c r="B245" s="150" t="s">
        <v>182</v>
      </c>
      <c r="C245" s="151"/>
      <c r="D245" s="152"/>
      <c r="E245" s="65"/>
      <c r="F245" s="65"/>
      <c r="G245" s="65">
        <f t="shared" si="32"/>
        <v>0</v>
      </c>
      <c r="H245" s="65">
        <v>22703</v>
      </c>
      <c r="I245" s="65"/>
      <c r="J245" s="65">
        <f t="shared" si="33"/>
        <v>22703</v>
      </c>
      <c r="K245" s="51"/>
      <c r="L245" s="51"/>
      <c r="M245" s="51"/>
    </row>
    <row r="246" spans="1:13" ht="33" customHeight="1" x14ac:dyDescent="0.25">
      <c r="A246" s="46" t="s">
        <v>61</v>
      </c>
      <c r="B246" s="140" t="s">
        <v>125</v>
      </c>
      <c r="C246" s="141"/>
      <c r="D246" s="142"/>
      <c r="E246" s="65">
        <v>64</v>
      </c>
      <c r="F246" s="65"/>
      <c r="G246" s="65">
        <f t="shared" si="32"/>
        <v>64</v>
      </c>
      <c r="H246" s="65">
        <f>H247+H248</f>
        <v>96</v>
      </c>
      <c r="I246" s="65"/>
      <c r="J246" s="65">
        <f t="shared" si="33"/>
        <v>96</v>
      </c>
      <c r="K246" s="51">
        <f>H246/E246</f>
        <v>1.5</v>
      </c>
      <c r="L246" s="51"/>
      <c r="M246" s="51">
        <f t="shared" ref="M246:M249" si="36">J246/G246</f>
        <v>1.5</v>
      </c>
    </row>
    <row r="247" spans="1:13" ht="20.45" customHeight="1" x14ac:dyDescent="0.25">
      <c r="A247" s="46"/>
      <c r="B247" s="150" t="s">
        <v>183</v>
      </c>
      <c r="C247" s="151"/>
      <c r="D247" s="152"/>
      <c r="E247" s="65"/>
      <c r="F247" s="65"/>
      <c r="G247" s="65">
        <f t="shared" si="32"/>
        <v>0</v>
      </c>
      <c r="H247" s="65">
        <v>48</v>
      </c>
      <c r="I247" s="65"/>
      <c r="J247" s="65">
        <f t="shared" si="33"/>
        <v>48</v>
      </c>
      <c r="K247" s="51"/>
      <c r="L247" s="51"/>
      <c r="M247" s="51"/>
    </row>
    <row r="248" spans="1:13" ht="20.45" customHeight="1" x14ac:dyDescent="0.25">
      <c r="A248" s="46"/>
      <c r="B248" s="150" t="s">
        <v>182</v>
      </c>
      <c r="C248" s="151"/>
      <c r="D248" s="152"/>
      <c r="E248" s="65"/>
      <c r="F248" s="65"/>
      <c r="G248" s="65">
        <f t="shared" si="32"/>
        <v>0</v>
      </c>
      <c r="H248" s="65">
        <v>48</v>
      </c>
      <c r="I248" s="65"/>
      <c r="J248" s="65">
        <f t="shared" si="33"/>
        <v>48</v>
      </c>
      <c r="K248" s="51"/>
      <c r="L248" s="51"/>
      <c r="M248" s="51"/>
    </row>
    <row r="249" spans="1:13" ht="31.5" customHeight="1" x14ac:dyDescent="0.25">
      <c r="A249" s="46" t="s">
        <v>61</v>
      </c>
      <c r="B249" s="140" t="s">
        <v>126</v>
      </c>
      <c r="C249" s="141"/>
      <c r="D249" s="142"/>
      <c r="E249" s="65">
        <v>145</v>
      </c>
      <c r="F249" s="65"/>
      <c r="G249" s="65">
        <f t="shared" si="32"/>
        <v>145</v>
      </c>
      <c r="H249" s="65">
        <v>139</v>
      </c>
      <c r="I249" s="65"/>
      <c r="J249" s="65">
        <f t="shared" si="33"/>
        <v>139</v>
      </c>
      <c r="K249" s="51">
        <f t="shared" ref="K249:M251" si="37">H249/E249</f>
        <v>0.95862068965517244</v>
      </c>
      <c r="L249" s="51"/>
      <c r="M249" s="51">
        <f t="shared" si="36"/>
        <v>0.95862068965517244</v>
      </c>
    </row>
    <row r="250" spans="1:13" ht="31.5" customHeight="1" x14ac:dyDescent="0.25">
      <c r="A250" s="46" t="s">
        <v>61</v>
      </c>
      <c r="B250" s="140" t="s">
        <v>127</v>
      </c>
      <c r="C250" s="141"/>
      <c r="D250" s="142"/>
      <c r="E250" s="65">
        <v>5283</v>
      </c>
      <c r="F250" s="65"/>
      <c r="G250" s="65">
        <f t="shared" si="32"/>
        <v>5283</v>
      </c>
      <c r="H250" s="65">
        <v>5570</v>
      </c>
      <c r="I250" s="65"/>
      <c r="J250" s="65">
        <f t="shared" si="33"/>
        <v>5570</v>
      </c>
      <c r="K250" s="51">
        <f t="shared" si="37"/>
        <v>1.0543251940185501</v>
      </c>
      <c r="L250" s="51"/>
      <c r="M250" s="51">
        <f t="shared" si="37"/>
        <v>1.0543251940185501</v>
      </c>
    </row>
    <row r="251" spans="1:13" ht="19.899999999999999" customHeight="1" x14ac:dyDescent="0.25">
      <c r="A251" s="46" t="s">
        <v>61</v>
      </c>
      <c r="B251" s="140" t="s">
        <v>128</v>
      </c>
      <c r="C251" s="141"/>
      <c r="D251" s="142"/>
      <c r="E251" s="65">
        <v>908</v>
      </c>
      <c r="F251" s="65"/>
      <c r="G251" s="65">
        <f t="shared" si="32"/>
        <v>908</v>
      </c>
      <c r="H251" s="65">
        <v>0</v>
      </c>
      <c r="I251" s="65"/>
      <c r="J251" s="65">
        <f t="shared" si="33"/>
        <v>0</v>
      </c>
      <c r="K251" s="51">
        <f t="shared" si="37"/>
        <v>0</v>
      </c>
      <c r="L251" s="51"/>
      <c r="M251" s="51">
        <f t="shared" si="37"/>
        <v>0</v>
      </c>
    </row>
    <row r="252" spans="1:13" x14ac:dyDescent="0.25">
      <c r="A252" s="11" t="s">
        <v>8</v>
      </c>
      <c r="B252" s="153" t="s">
        <v>64</v>
      </c>
      <c r="C252" s="154"/>
      <c r="D252" s="155"/>
      <c r="E252" s="15"/>
      <c r="F252" s="15"/>
      <c r="G252" s="15"/>
      <c r="H252" s="15"/>
      <c r="I252" s="15"/>
      <c r="J252" s="15"/>
      <c r="K252" s="15"/>
      <c r="L252" s="15"/>
      <c r="M252" s="15"/>
    </row>
    <row r="253" spans="1:13" x14ac:dyDescent="0.25">
      <c r="A253" s="46" t="s">
        <v>61</v>
      </c>
      <c r="B253" s="140" t="s">
        <v>129</v>
      </c>
      <c r="C253" s="141"/>
      <c r="D253" s="142"/>
      <c r="E253" s="65">
        <v>3633495</v>
      </c>
      <c r="F253" s="65"/>
      <c r="G253" s="65">
        <f>E253+F253</f>
        <v>3633495</v>
      </c>
      <c r="H253" s="65">
        <v>4423818</v>
      </c>
      <c r="I253" s="65"/>
      <c r="J253" s="65">
        <f>H253+I253</f>
        <v>4423818</v>
      </c>
      <c r="K253" s="51">
        <f t="shared" ref="K253:M256" si="38">H253/E253</f>
        <v>1.2175104135274715</v>
      </c>
      <c r="L253" s="51"/>
      <c r="M253" s="51">
        <f t="shared" ref="M253:M254" si="39">J253/G253</f>
        <v>1.2175104135274715</v>
      </c>
    </row>
    <row r="254" spans="1:13" ht="34.5" customHeight="1" x14ac:dyDescent="0.25">
      <c r="A254" s="46" t="s">
        <v>61</v>
      </c>
      <c r="B254" s="140" t="s">
        <v>130</v>
      </c>
      <c r="C254" s="141"/>
      <c r="D254" s="142"/>
      <c r="E254" s="109">
        <f>E210/E240</f>
        <v>3.7336302383793005</v>
      </c>
      <c r="F254" s="109">
        <f>F210/E240</f>
        <v>0.93369061267457387</v>
      </c>
      <c r="G254" s="109">
        <f>E254+F254</f>
        <v>4.6673208510538746</v>
      </c>
      <c r="H254" s="47">
        <v>4.5449999999999999</v>
      </c>
      <c r="I254" s="47">
        <v>0.38</v>
      </c>
      <c r="J254" s="47">
        <f>H254+I254</f>
        <v>4.9249999999999998</v>
      </c>
      <c r="K254" s="51">
        <f t="shared" si="38"/>
        <v>1.2173139035784379</v>
      </c>
      <c r="L254" s="51">
        <f t="shared" si="38"/>
        <v>0.40698706278248103</v>
      </c>
      <c r="M254" s="51">
        <f t="shared" si="39"/>
        <v>1.0552092211290642</v>
      </c>
    </row>
    <row r="255" spans="1:13" ht="33" customHeight="1" x14ac:dyDescent="0.25">
      <c r="A255" s="46" t="s">
        <v>61</v>
      </c>
      <c r="B255" s="140" t="s">
        <v>131</v>
      </c>
      <c r="C255" s="141"/>
      <c r="D255" s="142"/>
      <c r="E255" s="109">
        <f>E214/E240</f>
        <v>3.7145244520083271</v>
      </c>
      <c r="F255" s="109">
        <f>F214/E240</f>
        <v>0.47364028610194869</v>
      </c>
      <c r="G255" s="109">
        <f>E255+F255</f>
        <v>4.1881647381102756</v>
      </c>
      <c r="H255" s="47">
        <v>4.5279999999999996</v>
      </c>
      <c r="I255" s="47">
        <v>0.30399999999999999</v>
      </c>
      <c r="J255" s="47">
        <f>H255+I255</f>
        <v>4.8319999999999999</v>
      </c>
      <c r="K255" s="51">
        <f t="shared" si="38"/>
        <v>1.218998571284637</v>
      </c>
      <c r="L255" s="51">
        <f t="shared" si="38"/>
        <v>0.6418372949267358</v>
      </c>
      <c r="M255" s="51">
        <f t="shared" si="38"/>
        <v>1.1537273011329126</v>
      </c>
    </row>
    <row r="256" spans="1:13" x14ac:dyDescent="0.25">
      <c r="A256" s="46" t="s">
        <v>61</v>
      </c>
      <c r="B256" s="140" t="s">
        <v>132</v>
      </c>
      <c r="C256" s="141"/>
      <c r="D256" s="142"/>
      <c r="E256" s="65">
        <v>31</v>
      </c>
      <c r="F256" s="65"/>
      <c r="G256" s="65">
        <f>E256+F256</f>
        <v>31</v>
      </c>
      <c r="H256" s="65">
        <v>31</v>
      </c>
      <c r="I256" s="65"/>
      <c r="J256" s="65">
        <f>H256+I256</f>
        <v>31</v>
      </c>
      <c r="K256" s="51">
        <f t="shared" si="38"/>
        <v>1</v>
      </c>
      <c r="L256" s="51"/>
      <c r="M256" s="51">
        <f t="shared" si="38"/>
        <v>1</v>
      </c>
    </row>
    <row r="257" spans="1:14" x14ac:dyDescent="0.25">
      <c r="A257" s="11" t="s">
        <v>65</v>
      </c>
      <c r="B257" s="153" t="s">
        <v>66</v>
      </c>
      <c r="C257" s="154"/>
      <c r="D257" s="155"/>
      <c r="E257" s="15"/>
      <c r="F257" s="15"/>
      <c r="G257" s="15"/>
      <c r="H257" s="15"/>
      <c r="I257" s="15"/>
      <c r="J257" s="15"/>
      <c r="K257" s="15"/>
      <c r="L257" s="15"/>
      <c r="M257" s="15"/>
    </row>
    <row r="258" spans="1:14" x14ac:dyDescent="0.25">
      <c r="A258" s="46" t="s">
        <v>61</v>
      </c>
      <c r="B258" s="140" t="s">
        <v>134</v>
      </c>
      <c r="C258" s="141"/>
      <c r="D258" s="142"/>
      <c r="E258" s="65">
        <v>85</v>
      </c>
      <c r="F258" s="65"/>
      <c r="G258" s="65">
        <f>E258+F258</f>
        <v>85</v>
      </c>
      <c r="H258" s="65">
        <v>98</v>
      </c>
      <c r="I258" s="65"/>
      <c r="J258" s="65">
        <f>H258+I258</f>
        <v>98</v>
      </c>
      <c r="K258" s="51">
        <f t="shared" ref="K258:M261" si="40">H258/E258</f>
        <v>1.1529411764705881</v>
      </c>
      <c r="L258" s="51"/>
      <c r="M258" s="51">
        <f t="shared" ref="M258:M259" si="41">J258/G258</f>
        <v>1.1529411764705881</v>
      </c>
    </row>
    <row r="259" spans="1:14" x14ac:dyDescent="0.25">
      <c r="A259" s="46" t="s">
        <v>61</v>
      </c>
      <c r="B259" s="140" t="s">
        <v>133</v>
      </c>
      <c r="C259" s="141"/>
      <c r="D259" s="142"/>
      <c r="E259" s="65">
        <v>526</v>
      </c>
      <c r="F259" s="65"/>
      <c r="G259" s="65">
        <f>E259+F259</f>
        <v>526</v>
      </c>
      <c r="H259" s="65">
        <v>527</v>
      </c>
      <c r="I259" s="65"/>
      <c r="J259" s="65">
        <f>H259+I259</f>
        <v>527</v>
      </c>
      <c r="K259" s="51">
        <f t="shared" si="40"/>
        <v>1.0019011406844107</v>
      </c>
      <c r="L259" s="51"/>
      <c r="M259" s="51">
        <f t="shared" si="41"/>
        <v>1.0019011406844107</v>
      </c>
    </row>
    <row r="260" spans="1:14" ht="33.75" customHeight="1" x14ac:dyDescent="0.25">
      <c r="A260" s="46" t="s">
        <v>61</v>
      </c>
      <c r="B260" s="140" t="s">
        <v>135</v>
      </c>
      <c r="C260" s="141"/>
      <c r="D260" s="142"/>
      <c r="E260" s="65">
        <v>100</v>
      </c>
      <c r="F260" s="65"/>
      <c r="G260" s="65">
        <f>E260+F260</f>
        <v>100</v>
      </c>
      <c r="H260" s="65">
        <v>100</v>
      </c>
      <c r="I260" s="65"/>
      <c r="J260" s="65">
        <f>H260+I260</f>
        <v>100</v>
      </c>
      <c r="K260" s="51">
        <f t="shared" si="40"/>
        <v>1</v>
      </c>
      <c r="L260" s="51"/>
      <c r="M260" s="51">
        <f t="shared" si="40"/>
        <v>1</v>
      </c>
    </row>
    <row r="261" spans="1:14" hidden="1" x14ac:dyDescent="0.25">
      <c r="A261" s="11"/>
      <c r="B261" s="177"/>
      <c r="C261" s="178"/>
      <c r="D261" s="179"/>
      <c r="E261" s="47"/>
      <c r="F261" s="47"/>
      <c r="G261" s="47">
        <f>E261+F261</f>
        <v>0</v>
      </c>
      <c r="H261" s="47"/>
      <c r="I261" s="47"/>
      <c r="J261" s="47">
        <f>H261+I261</f>
        <v>0</v>
      </c>
      <c r="K261" s="51" t="e">
        <f t="shared" si="40"/>
        <v>#DIV/0!</v>
      </c>
      <c r="L261" s="51" t="e">
        <f t="shared" si="40"/>
        <v>#DIV/0!</v>
      </c>
      <c r="M261" s="51" t="e">
        <f t="shared" si="40"/>
        <v>#DIV/0!</v>
      </c>
    </row>
    <row r="262" spans="1:14" x14ac:dyDescent="0.25">
      <c r="A262" s="120" t="s">
        <v>76</v>
      </c>
      <c r="B262" s="121"/>
      <c r="C262" s="121"/>
      <c r="D262" s="121"/>
      <c r="E262" s="121"/>
      <c r="F262" s="121"/>
      <c r="G262" s="121"/>
      <c r="H262" s="121"/>
      <c r="I262" s="121"/>
      <c r="J262" s="121"/>
      <c r="K262" s="121"/>
      <c r="L262" s="121"/>
      <c r="M262" s="122"/>
    </row>
    <row r="263" spans="1:14" ht="84" customHeight="1" x14ac:dyDescent="0.25">
      <c r="A263" s="165" t="s">
        <v>282</v>
      </c>
      <c r="B263" s="166"/>
      <c r="C263" s="166"/>
      <c r="D263" s="166"/>
      <c r="E263" s="166"/>
      <c r="F263" s="166"/>
      <c r="G263" s="166"/>
      <c r="H263" s="166"/>
      <c r="I263" s="166"/>
      <c r="J263" s="166"/>
      <c r="K263" s="166"/>
      <c r="L263" s="166"/>
      <c r="M263" s="167"/>
    </row>
    <row r="264" spans="1:14" ht="15.75" customHeight="1" x14ac:dyDescent="0.25">
      <c r="A264" s="11">
        <v>2</v>
      </c>
      <c r="B264" s="171" t="s">
        <v>115</v>
      </c>
      <c r="C264" s="172"/>
      <c r="D264" s="173"/>
      <c r="E264" s="67"/>
      <c r="F264" s="67">
        <f>20726.74296-10.75118-761.81224-1638.207</f>
        <v>18315.972540000002</v>
      </c>
      <c r="G264" s="67">
        <f>E264+F264</f>
        <v>18315.972540000002</v>
      </c>
      <c r="H264" s="67"/>
      <c r="I264" s="67">
        <v>684.86310000000003</v>
      </c>
      <c r="J264" s="67">
        <f>H264+I264</f>
        <v>684.86310000000003</v>
      </c>
      <c r="K264" s="67"/>
      <c r="L264" s="67">
        <f>I264/F264</f>
        <v>3.7391577133255513E-2</v>
      </c>
      <c r="M264" s="67">
        <f>J264/G264</f>
        <v>3.7391577133255513E-2</v>
      </c>
      <c r="N264" s="69">
        <f>I264-F264</f>
        <v>-17631.109440000004</v>
      </c>
    </row>
    <row r="265" spans="1:14" s="50" customFormat="1" ht="30.75" customHeight="1" x14ac:dyDescent="0.2">
      <c r="A265" s="120" t="s">
        <v>75</v>
      </c>
      <c r="B265" s="121"/>
      <c r="C265" s="121"/>
      <c r="D265" s="121"/>
      <c r="E265" s="121"/>
      <c r="F265" s="121"/>
      <c r="G265" s="121"/>
      <c r="H265" s="121"/>
      <c r="I265" s="121"/>
      <c r="J265" s="121"/>
      <c r="K265" s="121"/>
      <c r="L265" s="121"/>
      <c r="M265" s="122"/>
    </row>
    <row r="266" spans="1:14" s="50" customFormat="1" ht="32.25" customHeight="1" x14ac:dyDescent="0.2">
      <c r="A266" s="165" t="s">
        <v>280</v>
      </c>
      <c r="B266" s="166"/>
      <c r="C266" s="166"/>
      <c r="D266" s="166"/>
      <c r="E266" s="166"/>
      <c r="F266" s="166"/>
      <c r="G266" s="166"/>
      <c r="H266" s="166"/>
      <c r="I266" s="166"/>
      <c r="J266" s="166"/>
      <c r="K266" s="166"/>
      <c r="L266" s="166"/>
      <c r="M266" s="167"/>
    </row>
    <row r="267" spans="1:14" x14ac:dyDescent="0.25">
      <c r="A267" s="11" t="s">
        <v>1</v>
      </c>
      <c r="B267" s="153" t="s">
        <v>60</v>
      </c>
      <c r="C267" s="154"/>
      <c r="D267" s="155"/>
      <c r="E267" s="15"/>
      <c r="F267" s="15"/>
      <c r="G267" s="15"/>
      <c r="H267" s="15"/>
      <c r="I267" s="15"/>
      <c r="J267" s="15"/>
      <c r="K267" s="15"/>
      <c r="L267" s="15"/>
      <c r="M267" s="15"/>
    </row>
    <row r="268" spans="1:14" ht="31.5" customHeight="1" x14ac:dyDescent="0.25">
      <c r="A268" s="11" t="s">
        <v>61</v>
      </c>
      <c r="B268" s="140" t="s">
        <v>136</v>
      </c>
      <c r="C268" s="141"/>
      <c r="D268" s="142"/>
      <c r="E268" s="37"/>
      <c r="F268" s="37">
        <f>20726.74296-10.75118-761.81224-1638.207</f>
        <v>18315.972540000002</v>
      </c>
      <c r="G268" s="37">
        <f t="shared" ref="G268:G273" si="42">E268+F268</f>
        <v>18315.972540000002</v>
      </c>
      <c r="H268" s="37"/>
      <c r="I268" s="37">
        <v>684.86310000000003</v>
      </c>
      <c r="J268" s="37">
        <f t="shared" ref="J268:J273" si="43">H268+I268</f>
        <v>684.86310000000003</v>
      </c>
      <c r="K268" s="37"/>
      <c r="L268" s="37">
        <f t="shared" ref="L268:M273" si="44">I268/F268</f>
        <v>3.7391577133255513E-2</v>
      </c>
      <c r="M268" s="37">
        <f t="shared" si="44"/>
        <v>3.7391577133255513E-2</v>
      </c>
    </row>
    <row r="269" spans="1:14" hidden="1" x14ac:dyDescent="0.25">
      <c r="A269" s="11"/>
      <c r="B269" s="177"/>
      <c r="C269" s="178"/>
      <c r="D269" s="179"/>
      <c r="E269" s="47"/>
      <c r="F269" s="47"/>
      <c r="G269" s="47">
        <f t="shared" si="42"/>
        <v>0</v>
      </c>
      <c r="H269" s="47"/>
      <c r="I269" s="47"/>
      <c r="J269" s="47">
        <f t="shared" si="43"/>
        <v>0</v>
      </c>
      <c r="K269" s="51"/>
      <c r="L269" s="51" t="e">
        <f t="shared" si="44"/>
        <v>#DIV/0!</v>
      </c>
      <c r="M269" s="51" t="e">
        <f t="shared" si="44"/>
        <v>#DIV/0!</v>
      </c>
    </row>
    <row r="270" spans="1:14" hidden="1" x14ac:dyDescent="0.25">
      <c r="A270" s="11"/>
      <c r="B270" s="177"/>
      <c r="C270" s="178"/>
      <c r="D270" s="179"/>
      <c r="E270" s="47"/>
      <c r="F270" s="47"/>
      <c r="G270" s="47">
        <f t="shared" si="42"/>
        <v>0</v>
      </c>
      <c r="H270" s="47"/>
      <c r="I270" s="47"/>
      <c r="J270" s="47">
        <f t="shared" si="43"/>
        <v>0</v>
      </c>
      <c r="K270" s="51"/>
      <c r="L270" s="51" t="e">
        <f t="shared" si="44"/>
        <v>#DIV/0!</v>
      </c>
      <c r="M270" s="51" t="e">
        <f t="shared" si="44"/>
        <v>#DIV/0!</v>
      </c>
    </row>
    <row r="271" spans="1:14" hidden="1" x14ac:dyDescent="0.25">
      <c r="A271" s="11"/>
      <c r="B271" s="177"/>
      <c r="C271" s="178"/>
      <c r="D271" s="179"/>
      <c r="E271" s="47"/>
      <c r="F271" s="47"/>
      <c r="G271" s="47">
        <f t="shared" si="42"/>
        <v>0</v>
      </c>
      <c r="H271" s="47"/>
      <c r="I271" s="47"/>
      <c r="J271" s="47">
        <f t="shared" si="43"/>
        <v>0</v>
      </c>
      <c r="K271" s="51"/>
      <c r="L271" s="51" t="e">
        <f t="shared" si="44"/>
        <v>#DIV/0!</v>
      </c>
      <c r="M271" s="51" t="e">
        <f t="shared" si="44"/>
        <v>#DIV/0!</v>
      </c>
    </row>
    <row r="272" spans="1:14" hidden="1" x14ac:dyDescent="0.25">
      <c r="A272" s="11"/>
      <c r="B272" s="177"/>
      <c r="C272" s="178"/>
      <c r="D272" s="179"/>
      <c r="E272" s="47"/>
      <c r="F272" s="47"/>
      <c r="G272" s="47">
        <f t="shared" si="42"/>
        <v>0</v>
      </c>
      <c r="H272" s="47"/>
      <c r="I272" s="47"/>
      <c r="J272" s="47">
        <f t="shared" si="43"/>
        <v>0</v>
      </c>
      <c r="K272" s="51"/>
      <c r="L272" s="51" t="e">
        <f t="shared" si="44"/>
        <v>#DIV/0!</v>
      </c>
      <c r="M272" s="51" t="e">
        <f t="shared" si="44"/>
        <v>#DIV/0!</v>
      </c>
    </row>
    <row r="273" spans="1:14" hidden="1" x14ac:dyDescent="0.25">
      <c r="A273" s="11"/>
      <c r="B273" s="177"/>
      <c r="C273" s="178"/>
      <c r="D273" s="179"/>
      <c r="E273" s="47"/>
      <c r="F273" s="47"/>
      <c r="G273" s="47">
        <f t="shared" si="42"/>
        <v>0</v>
      </c>
      <c r="H273" s="47"/>
      <c r="I273" s="47"/>
      <c r="J273" s="47">
        <f t="shared" si="43"/>
        <v>0</v>
      </c>
      <c r="K273" s="51"/>
      <c r="L273" s="51" t="e">
        <f t="shared" si="44"/>
        <v>#DIV/0!</v>
      </c>
      <c r="M273" s="51" t="e">
        <f t="shared" si="44"/>
        <v>#DIV/0!</v>
      </c>
    </row>
    <row r="274" spans="1:14" x14ac:dyDescent="0.25">
      <c r="A274" s="11" t="s">
        <v>6</v>
      </c>
      <c r="B274" s="153" t="s">
        <v>63</v>
      </c>
      <c r="C274" s="154"/>
      <c r="D274" s="155"/>
      <c r="E274" s="15"/>
      <c r="F274" s="15"/>
      <c r="G274" s="15"/>
      <c r="H274" s="15"/>
      <c r="I274" s="15"/>
      <c r="J274" s="15"/>
      <c r="K274" s="15"/>
      <c r="L274" s="15"/>
      <c r="M274" s="15"/>
    </row>
    <row r="275" spans="1:14" x14ac:dyDescent="0.25">
      <c r="A275" s="46" t="s">
        <v>61</v>
      </c>
      <c r="B275" s="140" t="s">
        <v>137</v>
      </c>
      <c r="C275" s="141"/>
      <c r="D275" s="142"/>
      <c r="E275" s="65"/>
      <c r="F275" s="65">
        <v>37</v>
      </c>
      <c r="G275" s="65">
        <f>E275+F275</f>
        <v>37</v>
      </c>
      <c r="H275" s="65"/>
      <c r="I275" s="65">
        <v>19</v>
      </c>
      <c r="J275" s="65">
        <f>H275+I275</f>
        <v>19</v>
      </c>
      <c r="K275" s="51"/>
      <c r="L275" s="51">
        <f t="shared" ref="L275:M276" si="45">I275/F275</f>
        <v>0.51351351351351349</v>
      </c>
      <c r="M275" s="51">
        <f t="shared" si="45"/>
        <v>0.51351351351351349</v>
      </c>
    </row>
    <row r="276" spans="1:14" hidden="1" x14ac:dyDescent="0.25">
      <c r="A276" s="11"/>
      <c r="B276" s="177"/>
      <c r="C276" s="178"/>
      <c r="D276" s="179"/>
      <c r="E276" s="47"/>
      <c r="F276" s="47"/>
      <c r="G276" s="47">
        <f>E276+F276</f>
        <v>0</v>
      </c>
      <c r="H276" s="47"/>
      <c r="I276" s="47"/>
      <c r="J276" s="47">
        <f>H276+I276</f>
        <v>0</v>
      </c>
      <c r="K276" s="51"/>
      <c r="L276" s="51" t="e">
        <f t="shared" si="45"/>
        <v>#DIV/0!</v>
      </c>
      <c r="M276" s="51" t="e">
        <f t="shared" si="45"/>
        <v>#DIV/0!</v>
      </c>
    </row>
    <row r="277" spans="1:14" x14ac:dyDescent="0.25">
      <c r="A277" s="11" t="s">
        <v>8</v>
      </c>
      <c r="B277" s="153" t="s">
        <v>64</v>
      </c>
      <c r="C277" s="154"/>
      <c r="D277" s="155"/>
      <c r="E277" s="15"/>
      <c r="F277" s="15"/>
      <c r="G277" s="15"/>
      <c r="H277" s="15"/>
      <c r="I277" s="15"/>
      <c r="J277" s="15"/>
      <c r="K277" s="15"/>
      <c r="L277" s="15"/>
      <c r="M277" s="15"/>
    </row>
    <row r="278" spans="1:14" x14ac:dyDescent="0.25">
      <c r="A278" s="46" t="s">
        <v>61</v>
      </c>
      <c r="B278" s="140" t="s">
        <v>138</v>
      </c>
      <c r="C278" s="141"/>
      <c r="D278" s="142"/>
      <c r="E278" s="47"/>
      <c r="F278" s="47">
        <f>F268/F275</f>
        <v>495.02628486486492</v>
      </c>
      <c r="G278" s="47">
        <f>E278+F278</f>
        <v>495.02628486486492</v>
      </c>
      <c r="H278" s="47"/>
      <c r="I278" s="47">
        <f>I268/I275</f>
        <v>36.045426315789477</v>
      </c>
      <c r="J278" s="47">
        <f>H278+I278</f>
        <v>36.045426315789477</v>
      </c>
      <c r="K278" s="51"/>
      <c r="L278" s="51">
        <f t="shared" ref="K278:M279" si="46">I278/F278</f>
        <v>7.2815176522655484E-2</v>
      </c>
      <c r="M278" s="51">
        <f t="shared" si="46"/>
        <v>7.2815176522655484E-2</v>
      </c>
    </row>
    <row r="279" spans="1:14" hidden="1" x14ac:dyDescent="0.25">
      <c r="A279" s="11"/>
      <c r="B279" s="177"/>
      <c r="C279" s="178"/>
      <c r="D279" s="179"/>
      <c r="E279" s="47"/>
      <c r="F279" s="47"/>
      <c r="G279" s="47">
        <f>E279+F279</f>
        <v>0</v>
      </c>
      <c r="H279" s="47"/>
      <c r="I279" s="47"/>
      <c r="J279" s="47">
        <f>H279+I279</f>
        <v>0</v>
      </c>
      <c r="K279" s="51" t="e">
        <f t="shared" si="46"/>
        <v>#DIV/0!</v>
      </c>
      <c r="L279" s="51" t="e">
        <f t="shared" si="46"/>
        <v>#DIV/0!</v>
      </c>
      <c r="M279" s="51" t="e">
        <f t="shared" si="46"/>
        <v>#DIV/0!</v>
      </c>
    </row>
    <row r="280" spans="1:14" hidden="1" x14ac:dyDescent="0.25">
      <c r="A280" s="11" t="s">
        <v>65</v>
      </c>
      <c r="B280" s="153" t="s">
        <v>66</v>
      </c>
      <c r="C280" s="154"/>
      <c r="D280" s="155"/>
      <c r="E280" s="15"/>
      <c r="F280" s="15"/>
      <c r="G280" s="15"/>
      <c r="H280" s="15"/>
      <c r="I280" s="15"/>
      <c r="J280" s="15"/>
      <c r="K280" s="15"/>
      <c r="L280" s="15"/>
      <c r="M280" s="15"/>
    </row>
    <row r="281" spans="1:14" hidden="1" x14ac:dyDescent="0.25">
      <c r="A281" s="11"/>
      <c r="B281" s="177"/>
      <c r="C281" s="178"/>
      <c r="D281" s="179"/>
      <c r="E281" s="47"/>
      <c r="F281" s="47"/>
      <c r="G281" s="47">
        <f>E281+F281</f>
        <v>0</v>
      </c>
      <c r="H281" s="47"/>
      <c r="I281" s="47"/>
      <c r="J281" s="47">
        <f>H281+I281</f>
        <v>0</v>
      </c>
      <c r="K281" s="51" t="e">
        <f t="shared" ref="K281:M282" si="47">H281/E281</f>
        <v>#DIV/0!</v>
      </c>
      <c r="L281" s="51" t="e">
        <f t="shared" si="47"/>
        <v>#DIV/0!</v>
      </c>
      <c r="M281" s="51" t="e">
        <f t="shared" si="47"/>
        <v>#DIV/0!</v>
      </c>
    </row>
    <row r="282" spans="1:14" hidden="1" x14ac:dyDescent="0.25">
      <c r="A282" s="11"/>
      <c r="B282" s="177"/>
      <c r="C282" s="178"/>
      <c r="D282" s="179"/>
      <c r="E282" s="47"/>
      <c r="F282" s="47"/>
      <c r="G282" s="47">
        <f>E282+F282</f>
        <v>0</v>
      </c>
      <c r="H282" s="47"/>
      <c r="I282" s="47"/>
      <c r="J282" s="47">
        <f>H282+I282</f>
        <v>0</v>
      </c>
      <c r="K282" s="51" t="e">
        <f t="shared" si="47"/>
        <v>#DIV/0!</v>
      </c>
      <c r="L282" s="51" t="e">
        <f t="shared" si="47"/>
        <v>#DIV/0!</v>
      </c>
      <c r="M282" s="51" t="e">
        <f t="shared" si="47"/>
        <v>#DIV/0!</v>
      </c>
    </row>
    <row r="283" spans="1:14" x14ac:dyDescent="0.25">
      <c r="A283" s="120" t="s">
        <v>76</v>
      </c>
      <c r="B283" s="121"/>
      <c r="C283" s="121"/>
      <c r="D283" s="121"/>
      <c r="E283" s="121"/>
      <c r="F283" s="121"/>
      <c r="G283" s="121"/>
      <c r="H283" s="121"/>
      <c r="I283" s="121"/>
      <c r="J283" s="121"/>
      <c r="K283" s="121"/>
      <c r="L283" s="121"/>
      <c r="M283" s="122"/>
    </row>
    <row r="284" spans="1:14" ht="30.75" customHeight="1" x14ac:dyDescent="0.25">
      <c r="A284" s="165" t="s">
        <v>280</v>
      </c>
      <c r="B284" s="166"/>
      <c r="C284" s="166"/>
      <c r="D284" s="166"/>
      <c r="E284" s="166"/>
      <c r="F284" s="166"/>
      <c r="G284" s="166"/>
      <c r="H284" s="166"/>
      <c r="I284" s="166"/>
      <c r="J284" s="166"/>
      <c r="K284" s="166"/>
      <c r="L284" s="166"/>
      <c r="M284" s="167"/>
    </row>
    <row r="285" spans="1:14" ht="15.75" customHeight="1" x14ac:dyDescent="0.25">
      <c r="A285" s="11">
        <v>3</v>
      </c>
      <c r="B285" s="171" t="s">
        <v>116</v>
      </c>
      <c r="C285" s="172"/>
      <c r="D285" s="173"/>
      <c r="E285" s="66"/>
      <c r="F285" s="66">
        <f>1642.84282-1642.84282</f>
        <v>0</v>
      </c>
      <c r="G285" s="66">
        <f>E285+F285</f>
        <v>0</v>
      </c>
      <c r="H285" s="66"/>
      <c r="I285" s="66">
        <v>0</v>
      </c>
      <c r="J285" s="66">
        <f>H285+I285</f>
        <v>0</v>
      </c>
      <c r="K285" s="66"/>
      <c r="L285" s="66" t="e">
        <f>I285/F285</f>
        <v>#DIV/0!</v>
      </c>
      <c r="M285" s="66" t="e">
        <f>J285/G285</f>
        <v>#DIV/0!</v>
      </c>
      <c r="N285" s="69">
        <f>I285-F285</f>
        <v>0</v>
      </c>
    </row>
    <row r="286" spans="1:14" s="50" customFormat="1" ht="30.75" customHeight="1" x14ac:dyDescent="0.2">
      <c r="A286" s="120" t="s">
        <v>75</v>
      </c>
      <c r="B286" s="121"/>
      <c r="C286" s="121"/>
      <c r="D286" s="121"/>
      <c r="E286" s="121"/>
      <c r="F286" s="121"/>
      <c r="G286" s="121"/>
      <c r="H286" s="121"/>
      <c r="I286" s="121"/>
      <c r="J286" s="121"/>
      <c r="K286" s="121"/>
      <c r="L286" s="121"/>
      <c r="M286" s="122"/>
    </row>
    <row r="287" spans="1:14" s="50" customFormat="1" ht="18" customHeight="1" x14ac:dyDescent="0.2">
      <c r="A287" s="165" t="s">
        <v>210</v>
      </c>
      <c r="B287" s="166"/>
      <c r="C287" s="166"/>
      <c r="D287" s="166"/>
      <c r="E287" s="166"/>
      <c r="F287" s="166"/>
      <c r="G287" s="166"/>
      <c r="H287" s="166"/>
      <c r="I287" s="166"/>
      <c r="J287" s="166"/>
      <c r="K287" s="166"/>
      <c r="L287" s="166"/>
      <c r="M287" s="167"/>
    </row>
    <row r="288" spans="1:14" x14ac:dyDescent="0.25">
      <c r="A288" s="11" t="s">
        <v>1</v>
      </c>
      <c r="B288" s="153" t="s">
        <v>60</v>
      </c>
      <c r="C288" s="154"/>
      <c r="D288" s="155"/>
      <c r="E288" s="15"/>
      <c r="F288" s="15"/>
      <c r="G288" s="15"/>
      <c r="H288" s="15"/>
      <c r="I288" s="15"/>
      <c r="J288" s="15"/>
      <c r="K288" s="15"/>
      <c r="L288" s="15"/>
      <c r="M288" s="15"/>
    </row>
    <row r="289" spans="1:13" ht="32.25" customHeight="1" x14ac:dyDescent="0.25">
      <c r="A289" s="46" t="s">
        <v>61</v>
      </c>
      <c r="B289" s="140" t="s">
        <v>139</v>
      </c>
      <c r="C289" s="141"/>
      <c r="D289" s="142"/>
      <c r="E289" s="37"/>
      <c r="F289" s="37">
        <f>1642.84282-1642.84282</f>
        <v>0</v>
      </c>
      <c r="G289" s="37">
        <f t="shared" ref="G289:G294" si="48">E289+F289</f>
        <v>0</v>
      </c>
      <c r="H289" s="37"/>
      <c r="I289" s="37">
        <v>0</v>
      </c>
      <c r="J289" s="37">
        <f t="shared" ref="J289:J294" si="49">H289+I289</f>
        <v>0</v>
      </c>
      <c r="K289" s="37"/>
      <c r="L289" s="37" t="e">
        <f t="shared" ref="L289:M294" si="50">I289/F289</f>
        <v>#DIV/0!</v>
      </c>
      <c r="M289" s="37" t="e">
        <f t="shared" si="50"/>
        <v>#DIV/0!</v>
      </c>
    </row>
    <row r="290" spans="1:13" hidden="1" x14ac:dyDescent="0.25">
      <c r="A290" s="11"/>
      <c r="B290" s="177"/>
      <c r="C290" s="178"/>
      <c r="D290" s="179"/>
      <c r="E290" s="47"/>
      <c r="F290" s="47"/>
      <c r="G290" s="47">
        <f t="shared" si="48"/>
        <v>0</v>
      </c>
      <c r="H290" s="47"/>
      <c r="I290" s="47"/>
      <c r="J290" s="47">
        <f t="shared" si="49"/>
        <v>0</v>
      </c>
      <c r="K290" s="51"/>
      <c r="L290" s="51" t="e">
        <f t="shared" si="50"/>
        <v>#DIV/0!</v>
      </c>
      <c r="M290" s="51" t="e">
        <f t="shared" si="50"/>
        <v>#DIV/0!</v>
      </c>
    </row>
    <row r="291" spans="1:13" hidden="1" x14ac:dyDescent="0.25">
      <c r="A291" s="11"/>
      <c r="B291" s="177"/>
      <c r="C291" s="178"/>
      <c r="D291" s="179"/>
      <c r="E291" s="47"/>
      <c r="F291" s="47"/>
      <c r="G291" s="47">
        <f t="shared" si="48"/>
        <v>0</v>
      </c>
      <c r="H291" s="47"/>
      <c r="I291" s="47"/>
      <c r="J291" s="47">
        <f t="shared" si="49"/>
        <v>0</v>
      </c>
      <c r="K291" s="51"/>
      <c r="L291" s="51" t="e">
        <f t="shared" si="50"/>
        <v>#DIV/0!</v>
      </c>
      <c r="M291" s="51" t="e">
        <f t="shared" si="50"/>
        <v>#DIV/0!</v>
      </c>
    </row>
    <row r="292" spans="1:13" hidden="1" x14ac:dyDescent="0.25">
      <c r="A292" s="11"/>
      <c r="B292" s="177"/>
      <c r="C292" s="178"/>
      <c r="D292" s="179"/>
      <c r="E292" s="47"/>
      <c r="F292" s="47"/>
      <c r="G292" s="47">
        <f t="shared" si="48"/>
        <v>0</v>
      </c>
      <c r="H292" s="47"/>
      <c r="I292" s="47"/>
      <c r="J292" s="47">
        <f t="shared" si="49"/>
        <v>0</v>
      </c>
      <c r="K292" s="51"/>
      <c r="L292" s="51" t="e">
        <f t="shared" si="50"/>
        <v>#DIV/0!</v>
      </c>
      <c r="M292" s="51" t="e">
        <f t="shared" si="50"/>
        <v>#DIV/0!</v>
      </c>
    </row>
    <row r="293" spans="1:13" hidden="1" x14ac:dyDescent="0.25">
      <c r="A293" s="11"/>
      <c r="B293" s="177"/>
      <c r="C293" s="178"/>
      <c r="D293" s="179"/>
      <c r="E293" s="47"/>
      <c r="F293" s="47"/>
      <c r="G293" s="47">
        <f t="shared" si="48"/>
        <v>0</v>
      </c>
      <c r="H293" s="47"/>
      <c r="I293" s="47"/>
      <c r="J293" s="47">
        <f t="shared" si="49"/>
        <v>0</v>
      </c>
      <c r="K293" s="51"/>
      <c r="L293" s="51" t="e">
        <f t="shared" si="50"/>
        <v>#DIV/0!</v>
      </c>
      <c r="M293" s="51" t="e">
        <f t="shared" si="50"/>
        <v>#DIV/0!</v>
      </c>
    </row>
    <row r="294" spans="1:13" hidden="1" x14ac:dyDescent="0.25">
      <c r="A294" s="11"/>
      <c r="B294" s="177"/>
      <c r="C294" s="178"/>
      <c r="D294" s="179"/>
      <c r="E294" s="47"/>
      <c r="F294" s="47"/>
      <c r="G294" s="47">
        <f t="shared" si="48"/>
        <v>0</v>
      </c>
      <c r="H294" s="47"/>
      <c r="I294" s="47"/>
      <c r="J294" s="47">
        <f t="shared" si="49"/>
        <v>0</v>
      </c>
      <c r="K294" s="51"/>
      <c r="L294" s="51" t="e">
        <f t="shared" si="50"/>
        <v>#DIV/0!</v>
      </c>
      <c r="M294" s="51" t="e">
        <f t="shared" si="50"/>
        <v>#DIV/0!</v>
      </c>
    </row>
    <row r="295" spans="1:13" x14ac:dyDescent="0.25">
      <c r="A295" s="11" t="s">
        <v>6</v>
      </c>
      <c r="B295" s="153" t="s">
        <v>63</v>
      </c>
      <c r="C295" s="154"/>
      <c r="D295" s="155"/>
      <c r="E295" s="15"/>
      <c r="F295" s="15"/>
      <c r="G295" s="15"/>
      <c r="H295" s="15"/>
      <c r="I295" s="15"/>
      <c r="J295" s="15"/>
      <c r="K295" s="15"/>
      <c r="L295" s="15"/>
      <c r="M295" s="15"/>
    </row>
    <row r="296" spans="1:13" x14ac:dyDescent="0.25">
      <c r="A296" s="46" t="s">
        <v>61</v>
      </c>
      <c r="B296" s="140" t="s">
        <v>140</v>
      </c>
      <c r="C296" s="141"/>
      <c r="D296" s="142"/>
      <c r="E296" s="47"/>
      <c r="F296" s="65">
        <f>10-10</f>
        <v>0</v>
      </c>
      <c r="G296" s="65">
        <f>E296+F296</f>
        <v>0</v>
      </c>
      <c r="H296" s="65"/>
      <c r="I296" s="65">
        <v>0</v>
      </c>
      <c r="J296" s="65">
        <f>H296+I296</f>
        <v>0</v>
      </c>
      <c r="K296" s="51"/>
      <c r="L296" s="51" t="e">
        <f t="shared" ref="L296:M297" si="51">I296/F296</f>
        <v>#DIV/0!</v>
      </c>
      <c r="M296" s="51" t="e">
        <f t="shared" si="51"/>
        <v>#DIV/0!</v>
      </c>
    </row>
    <row r="297" spans="1:13" hidden="1" x14ac:dyDescent="0.25">
      <c r="A297" s="11"/>
      <c r="B297" s="177"/>
      <c r="C297" s="178"/>
      <c r="D297" s="179"/>
      <c r="E297" s="47"/>
      <c r="F297" s="47"/>
      <c r="G297" s="47">
        <f>E297+F297</f>
        <v>0</v>
      </c>
      <c r="H297" s="47"/>
      <c r="I297" s="47"/>
      <c r="J297" s="47">
        <f>H297+I297</f>
        <v>0</v>
      </c>
      <c r="K297" s="51"/>
      <c r="L297" s="51" t="e">
        <f t="shared" si="51"/>
        <v>#DIV/0!</v>
      </c>
      <c r="M297" s="51" t="e">
        <f t="shared" si="51"/>
        <v>#DIV/0!</v>
      </c>
    </row>
    <row r="298" spans="1:13" x14ac:dyDescent="0.25">
      <c r="A298" s="11" t="s">
        <v>8</v>
      </c>
      <c r="B298" s="153" t="s">
        <v>64</v>
      </c>
      <c r="C298" s="154"/>
      <c r="D298" s="155"/>
      <c r="E298" s="15"/>
      <c r="F298" s="15"/>
      <c r="G298" s="15"/>
      <c r="H298" s="15"/>
      <c r="I298" s="15"/>
      <c r="J298" s="15"/>
      <c r="K298" s="15"/>
      <c r="L298" s="15"/>
      <c r="M298" s="15"/>
    </row>
    <row r="299" spans="1:13" ht="30.75" customHeight="1" x14ac:dyDescent="0.25">
      <c r="A299" s="46" t="s">
        <v>61</v>
      </c>
      <c r="B299" s="140" t="s">
        <v>141</v>
      </c>
      <c r="C299" s="141"/>
      <c r="D299" s="142"/>
      <c r="E299" s="47"/>
      <c r="F299" s="47" t="e">
        <f>F289/F296+0.00023</f>
        <v>#DIV/0!</v>
      </c>
      <c r="G299" s="47" t="e">
        <f>E299+F299</f>
        <v>#DIV/0!</v>
      </c>
      <c r="H299" s="47"/>
      <c r="I299" s="47" t="e">
        <f>I289/I296</f>
        <v>#DIV/0!</v>
      </c>
      <c r="J299" s="47" t="e">
        <f>H299+I299</f>
        <v>#DIV/0!</v>
      </c>
      <c r="K299" s="51"/>
      <c r="L299" s="51" t="e">
        <f t="shared" ref="L299:M300" si="52">I299/F299</f>
        <v>#DIV/0!</v>
      </c>
      <c r="M299" s="51" t="e">
        <f t="shared" si="52"/>
        <v>#DIV/0!</v>
      </c>
    </row>
    <row r="300" spans="1:13" hidden="1" x14ac:dyDescent="0.25">
      <c r="A300" s="11"/>
      <c r="B300" s="177"/>
      <c r="C300" s="178"/>
      <c r="D300" s="179"/>
      <c r="E300" s="47"/>
      <c r="F300" s="47"/>
      <c r="G300" s="47">
        <f>E300+F300</f>
        <v>0</v>
      </c>
      <c r="H300" s="47"/>
      <c r="I300" s="47"/>
      <c r="J300" s="47">
        <f>H300+I300</f>
        <v>0</v>
      </c>
      <c r="K300" s="51"/>
      <c r="L300" s="51" t="e">
        <f t="shared" si="52"/>
        <v>#DIV/0!</v>
      </c>
      <c r="M300" s="51" t="e">
        <f t="shared" si="52"/>
        <v>#DIV/0!</v>
      </c>
    </row>
    <row r="301" spans="1:13" x14ac:dyDescent="0.25">
      <c r="A301" s="11" t="s">
        <v>65</v>
      </c>
      <c r="B301" s="153" t="s">
        <v>66</v>
      </c>
      <c r="C301" s="154"/>
      <c r="D301" s="155"/>
      <c r="E301" s="15"/>
      <c r="F301" s="15"/>
      <c r="G301" s="15"/>
      <c r="H301" s="15"/>
      <c r="I301" s="15"/>
      <c r="J301" s="15"/>
      <c r="K301" s="15"/>
      <c r="L301" s="15"/>
      <c r="M301" s="15"/>
    </row>
    <row r="302" spans="1:13" ht="30.75" customHeight="1" x14ac:dyDescent="0.25">
      <c r="A302" s="46" t="s">
        <v>61</v>
      </c>
      <c r="B302" s="140" t="s">
        <v>142</v>
      </c>
      <c r="C302" s="141"/>
      <c r="D302" s="142"/>
      <c r="E302" s="65"/>
      <c r="F302" s="65">
        <f>F296/37*100</f>
        <v>0</v>
      </c>
      <c r="G302" s="65">
        <f>E302+F302</f>
        <v>0</v>
      </c>
      <c r="H302" s="65"/>
      <c r="I302" s="65">
        <f>I296/44*100</f>
        <v>0</v>
      </c>
      <c r="J302" s="65">
        <f>H302+I302</f>
        <v>0</v>
      </c>
      <c r="K302" s="51"/>
      <c r="L302" s="51" t="e">
        <f t="shared" ref="K302:M303" si="53">I302/F302</f>
        <v>#DIV/0!</v>
      </c>
      <c r="M302" s="51" t="e">
        <f t="shared" si="53"/>
        <v>#DIV/0!</v>
      </c>
    </row>
    <row r="303" spans="1:13" hidden="1" x14ac:dyDescent="0.25">
      <c r="A303" s="11"/>
      <c r="B303" s="177"/>
      <c r="C303" s="178"/>
      <c r="D303" s="179"/>
      <c r="E303" s="47"/>
      <c r="F303" s="47"/>
      <c r="G303" s="47">
        <f>E303+F303</f>
        <v>0</v>
      </c>
      <c r="H303" s="47"/>
      <c r="I303" s="47"/>
      <c r="J303" s="47">
        <f>H303+I303</f>
        <v>0</v>
      </c>
      <c r="K303" s="51" t="e">
        <f t="shared" si="53"/>
        <v>#DIV/0!</v>
      </c>
      <c r="L303" s="51" t="e">
        <f t="shared" si="53"/>
        <v>#DIV/0!</v>
      </c>
      <c r="M303" s="51" t="e">
        <f t="shared" si="53"/>
        <v>#DIV/0!</v>
      </c>
    </row>
    <row r="304" spans="1:13" x14ac:dyDescent="0.25">
      <c r="A304" s="120" t="s">
        <v>76</v>
      </c>
      <c r="B304" s="121"/>
      <c r="C304" s="121"/>
      <c r="D304" s="121"/>
      <c r="E304" s="121"/>
      <c r="F304" s="121"/>
      <c r="G304" s="121"/>
      <c r="H304" s="121"/>
      <c r="I304" s="121"/>
      <c r="J304" s="121"/>
      <c r="K304" s="121"/>
      <c r="L304" s="121"/>
      <c r="M304" s="122"/>
    </row>
    <row r="305" spans="1:13" ht="15.75" customHeight="1" x14ac:dyDescent="0.25">
      <c r="A305" s="165" t="s">
        <v>210</v>
      </c>
      <c r="B305" s="166"/>
      <c r="C305" s="166"/>
      <c r="D305" s="166"/>
      <c r="E305" s="166"/>
      <c r="F305" s="166"/>
      <c r="G305" s="166"/>
      <c r="H305" s="166"/>
      <c r="I305" s="166"/>
      <c r="J305" s="166"/>
      <c r="K305" s="166"/>
      <c r="L305" s="166"/>
      <c r="M305" s="167"/>
    </row>
    <row r="306" spans="1:13" ht="65.25" customHeight="1" x14ac:dyDescent="0.25">
      <c r="A306" s="11">
        <v>4</v>
      </c>
      <c r="B306" s="171" t="s">
        <v>117</v>
      </c>
      <c r="C306" s="172"/>
      <c r="D306" s="173"/>
      <c r="E306" s="48">
        <v>90.9</v>
      </c>
      <c r="F306" s="48">
        <v>108</v>
      </c>
      <c r="G306" s="48">
        <f>E306+F306</f>
        <v>198.9</v>
      </c>
      <c r="H306" s="48"/>
      <c r="I306" s="48"/>
      <c r="J306" s="48">
        <f>H306+I306</f>
        <v>0</v>
      </c>
      <c r="K306" s="49">
        <v>1</v>
      </c>
      <c r="L306" s="49">
        <v>1</v>
      </c>
      <c r="M306" s="49">
        <v>1</v>
      </c>
    </row>
    <row r="307" spans="1:13" s="50" customFormat="1" ht="30.75" customHeight="1" x14ac:dyDescent="0.2">
      <c r="A307" s="120" t="s">
        <v>75</v>
      </c>
      <c r="B307" s="121"/>
      <c r="C307" s="121"/>
      <c r="D307" s="121"/>
      <c r="E307" s="121"/>
      <c r="F307" s="121"/>
      <c r="G307" s="121"/>
      <c r="H307" s="121"/>
      <c r="I307" s="121"/>
      <c r="J307" s="121"/>
      <c r="K307" s="121"/>
      <c r="L307" s="121"/>
      <c r="M307" s="122"/>
    </row>
    <row r="308" spans="1:13" s="50" customFormat="1" ht="30.75" customHeight="1" x14ac:dyDescent="0.2">
      <c r="A308" s="165" t="s">
        <v>211</v>
      </c>
      <c r="B308" s="166"/>
      <c r="C308" s="166"/>
      <c r="D308" s="166"/>
      <c r="E308" s="166"/>
      <c r="F308" s="166"/>
      <c r="G308" s="166"/>
      <c r="H308" s="166"/>
      <c r="I308" s="166"/>
      <c r="J308" s="166"/>
      <c r="K308" s="166"/>
      <c r="L308" s="166"/>
      <c r="M308" s="167"/>
    </row>
    <row r="309" spans="1:13" x14ac:dyDescent="0.25">
      <c r="A309" s="11" t="s">
        <v>1</v>
      </c>
      <c r="B309" s="153" t="s">
        <v>60</v>
      </c>
      <c r="C309" s="154"/>
      <c r="D309" s="155"/>
      <c r="E309" s="15"/>
      <c r="F309" s="15"/>
      <c r="G309" s="15"/>
      <c r="H309" s="15"/>
      <c r="I309" s="15"/>
      <c r="J309" s="15"/>
      <c r="K309" s="15"/>
      <c r="L309" s="15"/>
      <c r="M309" s="15"/>
    </row>
    <row r="310" spans="1:13" x14ac:dyDescent="0.25">
      <c r="A310" s="46" t="s">
        <v>61</v>
      </c>
      <c r="B310" s="140" t="s">
        <v>143</v>
      </c>
      <c r="C310" s="141"/>
      <c r="D310" s="142"/>
      <c r="E310" s="47">
        <v>90.9</v>
      </c>
      <c r="F310" s="47">
        <v>108</v>
      </c>
      <c r="G310" s="47">
        <f t="shared" ref="G310:G315" si="54">E310+F310</f>
        <v>198.9</v>
      </c>
      <c r="H310" s="47"/>
      <c r="I310" s="47"/>
      <c r="J310" s="47">
        <f t="shared" ref="J310:J315" si="55">H310+I310</f>
        <v>0</v>
      </c>
      <c r="K310" s="51">
        <v>1</v>
      </c>
      <c r="L310" s="51">
        <v>1</v>
      </c>
      <c r="M310" s="51">
        <v>1</v>
      </c>
    </row>
    <row r="311" spans="1:13" hidden="1" x14ac:dyDescent="0.25">
      <c r="A311" s="11"/>
      <c r="B311" s="177"/>
      <c r="C311" s="178"/>
      <c r="D311" s="179"/>
      <c r="E311" s="47"/>
      <c r="F311" s="47"/>
      <c r="G311" s="47">
        <f t="shared" si="54"/>
        <v>0</v>
      </c>
      <c r="H311" s="47"/>
      <c r="I311" s="47"/>
      <c r="J311" s="47">
        <f t="shared" si="55"/>
        <v>0</v>
      </c>
      <c r="K311" s="51" t="e">
        <f t="shared" ref="K311:M315" si="56">H311/E311</f>
        <v>#DIV/0!</v>
      </c>
      <c r="L311" s="51" t="e">
        <f t="shared" si="56"/>
        <v>#DIV/0!</v>
      </c>
      <c r="M311" s="51" t="e">
        <f t="shared" si="56"/>
        <v>#DIV/0!</v>
      </c>
    </row>
    <row r="312" spans="1:13" hidden="1" x14ac:dyDescent="0.25">
      <c r="A312" s="11"/>
      <c r="B312" s="177"/>
      <c r="C312" s="178"/>
      <c r="D312" s="179"/>
      <c r="E312" s="47"/>
      <c r="F312" s="47"/>
      <c r="G312" s="47">
        <f t="shared" si="54"/>
        <v>0</v>
      </c>
      <c r="H312" s="47"/>
      <c r="I312" s="47"/>
      <c r="J312" s="47">
        <f t="shared" si="55"/>
        <v>0</v>
      </c>
      <c r="K312" s="51" t="e">
        <f t="shared" si="56"/>
        <v>#DIV/0!</v>
      </c>
      <c r="L312" s="51" t="e">
        <f t="shared" si="56"/>
        <v>#DIV/0!</v>
      </c>
      <c r="M312" s="51" t="e">
        <f t="shared" si="56"/>
        <v>#DIV/0!</v>
      </c>
    </row>
    <row r="313" spans="1:13" hidden="1" x14ac:dyDescent="0.25">
      <c r="A313" s="11"/>
      <c r="B313" s="177"/>
      <c r="C313" s="178"/>
      <c r="D313" s="179"/>
      <c r="E313" s="47"/>
      <c r="F313" s="47"/>
      <c r="G313" s="47">
        <f t="shared" si="54"/>
        <v>0</v>
      </c>
      <c r="H313" s="47"/>
      <c r="I313" s="47"/>
      <c r="J313" s="47">
        <f t="shared" si="55"/>
        <v>0</v>
      </c>
      <c r="K313" s="51" t="e">
        <f t="shared" si="56"/>
        <v>#DIV/0!</v>
      </c>
      <c r="L313" s="51" t="e">
        <f t="shared" si="56"/>
        <v>#DIV/0!</v>
      </c>
      <c r="M313" s="51" t="e">
        <f t="shared" si="56"/>
        <v>#DIV/0!</v>
      </c>
    </row>
    <row r="314" spans="1:13" hidden="1" x14ac:dyDescent="0.25">
      <c r="A314" s="11"/>
      <c r="B314" s="177"/>
      <c r="C314" s="178"/>
      <c r="D314" s="179"/>
      <c r="E314" s="47"/>
      <c r="F314" s="47"/>
      <c r="G314" s="47">
        <f t="shared" si="54"/>
        <v>0</v>
      </c>
      <c r="H314" s="47"/>
      <c r="I314" s="47"/>
      <c r="J314" s="47">
        <f t="shared" si="55"/>
        <v>0</v>
      </c>
      <c r="K314" s="51" t="e">
        <f t="shared" si="56"/>
        <v>#DIV/0!</v>
      </c>
      <c r="L314" s="51" t="e">
        <f t="shared" si="56"/>
        <v>#DIV/0!</v>
      </c>
      <c r="M314" s="51" t="e">
        <f t="shared" si="56"/>
        <v>#DIV/0!</v>
      </c>
    </row>
    <row r="315" spans="1:13" hidden="1" x14ac:dyDescent="0.25">
      <c r="A315" s="11"/>
      <c r="B315" s="177"/>
      <c r="C315" s="178"/>
      <c r="D315" s="179"/>
      <c r="E315" s="47"/>
      <c r="F315" s="47"/>
      <c r="G315" s="47">
        <f t="shared" si="54"/>
        <v>0</v>
      </c>
      <c r="H315" s="47"/>
      <c r="I315" s="47"/>
      <c r="J315" s="47">
        <f t="shared" si="55"/>
        <v>0</v>
      </c>
      <c r="K315" s="51" t="e">
        <f t="shared" si="56"/>
        <v>#DIV/0!</v>
      </c>
      <c r="L315" s="51" t="e">
        <f t="shared" si="56"/>
        <v>#DIV/0!</v>
      </c>
      <c r="M315" s="51" t="e">
        <f t="shared" si="56"/>
        <v>#DIV/0!</v>
      </c>
    </row>
    <row r="316" spans="1:13" x14ac:dyDescent="0.25">
      <c r="A316" s="11" t="s">
        <v>6</v>
      </c>
      <c r="B316" s="153" t="s">
        <v>63</v>
      </c>
      <c r="C316" s="154"/>
      <c r="D316" s="155"/>
      <c r="E316" s="15"/>
      <c r="F316" s="15"/>
      <c r="G316" s="15"/>
      <c r="H316" s="15"/>
      <c r="I316" s="15"/>
      <c r="J316" s="15"/>
      <c r="K316" s="15"/>
      <c r="L316" s="15"/>
      <c r="M316" s="15"/>
    </row>
    <row r="317" spans="1:13" x14ac:dyDescent="0.25">
      <c r="A317" s="46" t="s">
        <v>61</v>
      </c>
      <c r="B317" s="140" t="s">
        <v>144</v>
      </c>
      <c r="C317" s="141"/>
      <c r="D317" s="142"/>
      <c r="E317" s="65">
        <v>1</v>
      </c>
      <c r="F317" s="65"/>
      <c r="G317" s="65">
        <f>E317+F317</f>
        <v>1</v>
      </c>
      <c r="H317" s="65"/>
      <c r="I317" s="65"/>
      <c r="J317" s="65">
        <f>H317+I317</f>
        <v>0</v>
      </c>
      <c r="K317" s="51">
        <v>1</v>
      </c>
      <c r="L317" s="51">
        <v>1</v>
      </c>
      <c r="M317" s="51">
        <v>1</v>
      </c>
    </row>
    <row r="318" spans="1:13" hidden="1" x14ac:dyDescent="0.25">
      <c r="A318" s="11"/>
      <c r="B318" s="177"/>
      <c r="C318" s="178"/>
      <c r="D318" s="179"/>
      <c r="E318" s="47"/>
      <c r="F318" s="47"/>
      <c r="G318" s="47">
        <f>E318+F318</f>
        <v>0</v>
      </c>
      <c r="H318" s="47"/>
      <c r="I318" s="47"/>
      <c r="J318" s="47">
        <f>H318+I318</f>
        <v>0</v>
      </c>
      <c r="K318" s="51" t="e">
        <f t="shared" ref="K318:M318" si="57">H318/E318</f>
        <v>#DIV/0!</v>
      </c>
      <c r="L318" s="51" t="e">
        <f t="shared" si="57"/>
        <v>#DIV/0!</v>
      </c>
      <c r="M318" s="51" t="e">
        <f t="shared" si="57"/>
        <v>#DIV/0!</v>
      </c>
    </row>
    <row r="319" spans="1:13" x14ac:dyDescent="0.25">
      <c r="A319" s="11" t="s">
        <v>8</v>
      </c>
      <c r="B319" s="153" t="s">
        <v>64</v>
      </c>
      <c r="C319" s="154"/>
      <c r="D319" s="155"/>
      <c r="E319" s="15"/>
      <c r="F319" s="15"/>
      <c r="G319" s="15"/>
      <c r="H319" s="15"/>
      <c r="I319" s="15"/>
      <c r="J319" s="15"/>
      <c r="K319" s="15"/>
      <c r="L319" s="15"/>
      <c r="M319" s="15"/>
    </row>
    <row r="320" spans="1:13" x14ac:dyDescent="0.25">
      <c r="A320" s="46" t="s">
        <v>61</v>
      </c>
      <c r="B320" s="140" t="s">
        <v>145</v>
      </c>
      <c r="C320" s="141"/>
      <c r="D320" s="142"/>
      <c r="E320" s="47">
        <v>90.9</v>
      </c>
      <c r="F320" s="47">
        <v>108</v>
      </c>
      <c r="G320" s="47">
        <f>E320+F320</f>
        <v>198.9</v>
      </c>
      <c r="H320" s="47"/>
      <c r="I320" s="47"/>
      <c r="J320" s="47">
        <f>H320+I320</f>
        <v>0</v>
      </c>
      <c r="K320" s="51">
        <v>1</v>
      </c>
      <c r="L320" s="51">
        <v>1</v>
      </c>
      <c r="M320" s="51">
        <v>1</v>
      </c>
    </row>
    <row r="321" spans="1:13" hidden="1" x14ac:dyDescent="0.25">
      <c r="A321" s="11"/>
      <c r="B321" s="177"/>
      <c r="C321" s="178"/>
      <c r="D321" s="179"/>
      <c r="E321" s="47"/>
      <c r="F321" s="47"/>
      <c r="G321" s="47">
        <f>E321+F321</f>
        <v>0</v>
      </c>
      <c r="H321" s="47"/>
      <c r="I321" s="47"/>
      <c r="J321" s="47">
        <f>H321+I321</f>
        <v>0</v>
      </c>
      <c r="K321" s="51" t="e">
        <f t="shared" ref="K321:M321" si="58">H321/E321</f>
        <v>#DIV/0!</v>
      </c>
      <c r="L321" s="51" t="e">
        <f t="shared" si="58"/>
        <v>#DIV/0!</v>
      </c>
      <c r="M321" s="51" t="e">
        <f t="shared" si="58"/>
        <v>#DIV/0!</v>
      </c>
    </row>
    <row r="322" spans="1:13" x14ac:dyDescent="0.25">
      <c r="A322" s="11" t="s">
        <v>65</v>
      </c>
      <c r="B322" s="153" t="s">
        <v>66</v>
      </c>
      <c r="C322" s="154"/>
      <c r="D322" s="155"/>
      <c r="E322" s="15"/>
      <c r="F322" s="15"/>
      <c r="G322" s="15"/>
      <c r="H322" s="15"/>
      <c r="I322" s="15"/>
      <c r="J322" s="15"/>
      <c r="K322" s="15"/>
      <c r="L322" s="15"/>
      <c r="M322" s="15"/>
    </row>
    <row r="323" spans="1:13" x14ac:dyDescent="0.25">
      <c r="A323" s="46" t="s">
        <v>61</v>
      </c>
      <c r="B323" s="140" t="s">
        <v>146</v>
      </c>
      <c r="C323" s="141"/>
      <c r="D323" s="142"/>
      <c r="E323" s="47">
        <v>100</v>
      </c>
      <c r="F323" s="47"/>
      <c r="G323" s="47">
        <f>E323+F323</f>
        <v>100</v>
      </c>
      <c r="H323" s="47"/>
      <c r="I323" s="47"/>
      <c r="J323" s="47">
        <f>H323+I323</f>
        <v>0</v>
      </c>
      <c r="K323" s="51">
        <v>1</v>
      </c>
      <c r="L323" s="51">
        <v>1</v>
      </c>
      <c r="M323" s="51">
        <v>1</v>
      </c>
    </row>
    <row r="324" spans="1:13" hidden="1" x14ac:dyDescent="0.25">
      <c r="A324" s="11"/>
      <c r="B324" s="177"/>
      <c r="C324" s="178"/>
      <c r="D324" s="179"/>
      <c r="E324" s="47"/>
      <c r="F324" s="47"/>
      <c r="G324" s="47">
        <f>E324+F324</f>
        <v>0</v>
      </c>
      <c r="H324" s="47"/>
      <c r="I324" s="47"/>
      <c r="J324" s="47">
        <f>H324+I324</f>
        <v>0</v>
      </c>
      <c r="K324" s="51" t="e">
        <f t="shared" ref="K324:M324" si="59">H324/E324</f>
        <v>#DIV/0!</v>
      </c>
      <c r="L324" s="51" t="e">
        <f t="shared" si="59"/>
        <v>#DIV/0!</v>
      </c>
      <c r="M324" s="51" t="e">
        <f t="shared" si="59"/>
        <v>#DIV/0!</v>
      </c>
    </row>
    <row r="325" spans="1:13" x14ac:dyDescent="0.25">
      <c r="A325" s="120" t="s">
        <v>76</v>
      </c>
      <c r="B325" s="121"/>
      <c r="C325" s="121"/>
      <c r="D325" s="121"/>
      <c r="E325" s="121"/>
      <c r="F325" s="121"/>
      <c r="G325" s="121"/>
      <c r="H325" s="121"/>
      <c r="I325" s="121"/>
      <c r="J325" s="121"/>
      <c r="K325" s="121"/>
      <c r="L325" s="121"/>
      <c r="M325" s="122"/>
    </row>
    <row r="326" spans="1:13" ht="33.75" customHeight="1" x14ac:dyDescent="0.25">
      <c r="A326" s="165" t="s">
        <v>211</v>
      </c>
      <c r="B326" s="166"/>
      <c r="C326" s="166"/>
      <c r="D326" s="166"/>
      <c r="E326" s="166"/>
      <c r="F326" s="166"/>
      <c r="G326" s="166"/>
      <c r="H326" s="166"/>
      <c r="I326" s="166"/>
      <c r="J326" s="166"/>
      <c r="K326" s="166"/>
      <c r="L326" s="166"/>
      <c r="M326" s="167"/>
    </row>
    <row r="327" spans="1:13" ht="48.75" customHeight="1" x14ac:dyDescent="0.25">
      <c r="A327" s="11">
        <v>5</v>
      </c>
      <c r="B327" s="171" t="s">
        <v>118</v>
      </c>
      <c r="C327" s="172"/>
      <c r="D327" s="173"/>
      <c r="E327" s="48">
        <v>190</v>
      </c>
      <c r="F327" s="48"/>
      <c r="G327" s="48">
        <f>E327+F327</f>
        <v>190</v>
      </c>
      <c r="H327" s="48"/>
      <c r="I327" s="48"/>
      <c r="J327" s="48">
        <f>H327+I327</f>
        <v>0</v>
      </c>
      <c r="K327" s="49">
        <v>1</v>
      </c>
      <c r="L327" s="49">
        <v>1</v>
      </c>
      <c r="M327" s="49">
        <v>1</v>
      </c>
    </row>
    <row r="328" spans="1:13" s="50" customFormat="1" ht="30.75" customHeight="1" x14ac:dyDescent="0.2">
      <c r="A328" s="120" t="s">
        <v>75</v>
      </c>
      <c r="B328" s="121"/>
      <c r="C328" s="121"/>
      <c r="D328" s="121"/>
      <c r="E328" s="121"/>
      <c r="F328" s="121"/>
      <c r="G328" s="121"/>
      <c r="H328" s="121"/>
      <c r="I328" s="121"/>
      <c r="J328" s="121"/>
      <c r="K328" s="121"/>
      <c r="L328" s="121"/>
      <c r="M328" s="122"/>
    </row>
    <row r="329" spans="1:13" s="50" customFormat="1" ht="36.75" customHeight="1" x14ac:dyDescent="0.2">
      <c r="A329" s="165" t="s">
        <v>212</v>
      </c>
      <c r="B329" s="166"/>
      <c r="C329" s="166"/>
      <c r="D329" s="166"/>
      <c r="E329" s="166"/>
      <c r="F329" s="166"/>
      <c r="G329" s="166"/>
      <c r="H329" s="166"/>
      <c r="I329" s="166"/>
      <c r="J329" s="166"/>
      <c r="K329" s="166"/>
      <c r="L329" s="166"/>
      <c r="M329" s="167"/>
    </row>
    <row r="330" spans="1:13" x14ac:dyDescent="0.25">
      <c r="A330" s="11" t="s">
        <v>1</v>
      </c>
      <c r="B330" s="153" t="s">
        <v>60</v>
      </c>
      <c r="C330" s="154"/>
      <c r="D330" s="155"/>
      <c r="E330" s="15"/>
      <c r="F330" s="15"/>
      <c r="G330" s="15"/>
      <c r="H330" s="15"/>
      <c r="I330" s="15"/>
      <c r="J330" s="15"/>
      <c r="K330" s="15"/>
      <c r="L330" s="15"/>
      <c r="M330" s="15"/>
    </row>
    <row r="331" spans="1:13" x14ac:dyDescent="0.25">
      <c r="A331" s="46" t="s">
        <v>61</v>
      </c>
      <c r="B331" s="140" t="s">
        <v>147</v>
      </c>
      <c r="C331" s="141"/>
      <c r="D331" s="142"/>
      <c r="E331" s="47">
        <v>190</v>
      </c>
      <c r="F331" s="47"/>
      <c r="G331" s="47">
        <f t="shared" ref="G331:G336" si="60">E331+F331</f>
        <v>190</v>
      </c>
      <c r="H331" s="47"/>
      <c r="I331" s="47"/>
      <c r="J331" s="47">
        <f t="shared" ref="J331:J336" si="61">H331+I331</f>
        <v>0</v>
      </c>
      <c r="K331" s="51">
        <v>1</v>
      </c>
      <c r="L331" s="51">
        <v>1</v>
      </c>
      <c r="M331" s="51">
        <v>1</v>
      </c>
    </row>
    <row r="332" spans="1:13" hidden="1" x14ac:dyDescent="0.25">
      <c r="A332" s="11"/>
      <c r="B332" s="177"/>
      <c r="C332" s="178"/>
      <c r="D332" s="179"/>
      <c r="E332" s="47"/>
      <c r="F332" s="47"/>
      <c r="G332" s="47">
        <f t="shared" si="60"/>
        <v>0</v>
      </c>
      <c r="H332" s="47"/>
      <c r="I332" s="47"/>
      <c r="J332" s="47">
        <f t="shared" si="61"/>
        <v>0</v>
      </c>
      <c r="K332" s="51" t="e">
        <f t="shared" ref="K332:M336" si="62">H332/E332</f>
        <v>#DIV/0!</v>
      </c>
      <c r="L332" s="51" t="e">
        <f t="shared" si="62"/>
        <v>#DIV/0!</v>
      </c>
      <c r="M332" s="51" t="e">
        <f t="shared" si="62"/>
        <v>#DIV/0!</v>
      </c>
    </row>
    <row r="333" spans="1:13" hidden="1" x14ac:dyDescent="0.25">
      <c r="A333" s="11"/>
      <c r="B333" s="177"/>
      <c r="C333" s="178"/>
      <c r="D333" s="179"/>
      <c r="E333" s="47"/>
      <c r="F333" s="47"/>
      <c r="G333" s="47">
        <f t="shared" si="60"/>
        <v>0</v>
      </c>
      <c r="H333" s="47"/>
      <c r="I333" s="47"/>
      <c r="J333" s="47">
        <f t="shared" si="61"/>
        <v>0</v>
      </c>
      <c r="K333" s="51" t="e">
        <f t="shared" si="62"/>
        <v>#DIV/0!</v>
      </c>
      <c r="L333" s="51" t="e">
        <f t="shared" si="62"/>
        <v>#DIV/0!</v>
      </c>
      <c r="M333" s="51" t="e">
        <f t="shared" si="62"/>
        <v>#DIV/0!</v>
      </c>
    </row>
    <row r="334" spans="1:13" hidden="1" x14ac:dyDescent="0.25">
      <c r="A334" s="11"/>
      <c r="B334" s="177"/>
      <c r="C334" s="178"/>
      <c r="D334" s="179"/>
      <c r="E334" s="47"/>
      <c r="F334" s="47"/>
      <c r="G334" s="47">
        <f t="shared" si="60"/>
        <v>0</v>
      </c>
      <c r="H334" s="47"/>
      <c r="I334" s="47"/>
      <c r="J334" s="47">
        <f t="shared" si="61"/>
        <v>0</v>
      </c>
      <c r="K334" s="51" t="e">
        <f t="shared" si="62"/>
        <v>#DIV/0!</v>
      </c>
      <c r="L334" s="51" t="e">
        <f t="shared" si="62"/>
        <v>#DIV/0!</v>
      </c>
      <c r="M334" s="51" t="e">
        <f t="shared" si="62"/>
        <v>#DIV/0!</v>
      </c>
    </row>
    <row r="335" spans="1:13" hidden="1" x14ac:dyDescent="0.25">
      <c r="A335" s="11"/>
      <c r="B335" s="177"/>
      <c r="C335" s="178"/>
      <c r="D335" s="179"/>
      <c r="E335" s="47"/>
      <c r="F335" s="47"/>
      <c r="G335" s="47">
        <f t="shared" si="60"/>
        <v>0</v>
      </c>
      <c r="H335" s="47"/>
      <c r="I335" s="47"/>
      <c r="J335" s="47">
        <f t="shared" si="61"/>
        <v>0</v>
      </c>
      <c r="K335" s="51" t="e">
        <f t="shared" si="62"/>
        <v>#DIV/0!</v>
      </c>
      <c r="L335" s="51" t="e">
        <f t="shared" si="62"/>
        <v>#DIV/0!</v>
      </c>
      <c r="M335" s="51" t="e">
        <f t="shared" si="62"/>
        <v>#DIV/0!</v>
      </c>
    </row>
    <row r="336" spans="1:13" hidden="1" x14ac:dyDescent="0.25">
      <c r="A336" s="11"/>
      <c r="B336" s="177"/>
      <c r="C336" s="178"/>
      <c r="D336" s="179"/>
      <c r="E336" s="47"/>
      <c r="F336" s="47"/>
      <c r="G336" s="47">
        <f t="shared" si="60"/>
        <v>0</v>
      </c>
      <c r="H336" s="47"/>
      <c r="I336" s="47"/>
      <c r="J336" s="47">
        <f t="shared" si="61"/>
        <v>0</v>
      </c>
      <c r="K336" s="51" t="e">
        <f t="shared" si="62"/>
        <v>#DIV/0!</v>
      </c>
      <c r="L336" s="51" t="e">
        <f t="shared" si="62"/>
        <v>#DIV/0!</v>
      </c>
      <c r="M336" s="51" t="e">
        <f t="shared" si="62"/>
        <v>#DIV/0!</v>
      </c>
    </row>
    <row r="337" spans="1:14" x14ac:dyDescent="0.25">
      <c r="A337" s="11" t="s">
        <v>6</v>
      </c>
      <c r="B337" s="153" t="s">
        <v>63</v>
      </c>
      <c r="C337" s="154"/>
      <c r="D337" s="155"/>
      <c r="E337" s="15"/>
      <c r="F337" s="15"/>
      <c r="G337" s="15"/>
      <c r="H337" s="15"/>
      <c r="I337" s="15"/>
      <c r="J337" s="15"/>
      <c r="K337" s="15"/>
      <c r="L337" s="15"/>
      <c r="M337" s="15"/>
    </row>
    <row r="338" spans="1:14" x14ac:dyDescent="0.25">
      <c r="A338" s="46" t="s">
        <v>61</v>
      </c>
      <c r="B338" s="140" t="s">
        <v>144</v>
      </c>
      <c r="C338" s="141"/>
      <c r="D338" s="142"/>
      <c r="E338" s="47">
        <v>1</v>
      </c>
      <c r="F338" s="47"/>
      <c r="G338" s="47">
        <f>E338+F338</f>
        <v>1</v>
      </c>
      <c r="H338" s="47"/>
      <c r="I338" s="47"/>
      <c r="J338" s="47">
        <f>H338+I338</f>
        <v>0</v>
      </c>
      <c r="K338" s="51">
        <v>1</v>
      </c>
      <c r="L338" s="51">
        <v>1</v>
      </c>
      <c r="M338" s="51">
        <v>1</v>
      </c>
    </row>
    <row r="339" spans="1:14" hidden="1" x14ac:dyDescent="0.25">
      <c r="A339" s="11"/>
      <c r="B339" s="177"/>
      <c r="C339" s="178"/>
      <c r="D339" s="179"/>
      <c r="E339" s="47"/>
      <c r="F339" s="47"/>
      <c r="G339" s="47">
        <f>E339+F339</f>
        <v>0</v>
      </c>
      <c r="H339" s="47"/>
      <c r="I339" s="47"/>
      <c r="J339" s="47">
        <f>H339+I339</f>
        <v>0</v>
      </c>
      <c r="K339" s="51" t="e">
        <f t="shared" ref="K339:M339" si="63">H339/E339</f>
        <v>#DIV/0!</v>
      </c>
      <c r="L339" s="51" t="e">
        <f t="shared" si="63"/>
        <v>#DIV/0!</v>
      </c>
      <c r="M339" s="51" t="e">
        <f t="shared" si="63"/>
        <v>#DIV/0!</v>
      </c>
    </row>
    <row r="340" spans="1:14" x14ac:dyDescent="0.25">
      <c r="A340" s="11" t="s">
        <v>8</v>
      </c>
      <c r="B340" s="153" t="s">
        <v>64</v>
      </c>
      <c r="C340" s="154"/>
      <c r="D340" s="155"/>
      <c r="E340" s="15"/>
      <c r="F340" s="15"/>
      <c r="G340" s="15"/>
      <c r="H340" s="15"/>
      <c r="I340" s="15"/>
      <c r="J340" s="15"/>
      <c r="K340" s="15"/>
      <c r="L340" s="15"/>
      <c r="M340" s="15"/>
    </row>
    <row r="341" spans="1:14" x14ac:dyDescent="0.25">
      <c r="A341" s="46" t="s">
        <v>61</v>
      </c>
      <c r="B341" s="140" t="s">
        <v>145</v>
      </c>
      <c r="C341" s="141"/>
      <c r="D341" s="142"/>
      <c r="E341" s="47">
        <v>190</v>
      </c>
      <c r="F341" s="47"/>
      <c r="G341" s="47">
        <f>E341+F341</f>
        <v>190</v>
      </c>
      <c r="H341" s="47"/>
      <c r="I341" s="47"/>
      <c r="J341" s="47">
        <f>H341+I341</f>
        <v>0</v>
      </c>
      <c r="K341" s="51">
        <v>1</v>
      </c>
      <c r="L341" s="51">
        <v>1</v>
      </c>
      <c r="M341" s="51">
        <v>1</v>
      </c>
    </row>
    <row r="342" spans="1:14" hidden="1" x14ac:dyDescent="0.25">
      <c r="A342" s="11"/>
      <c r="B342" s="177"/>
      <c r="C342" s="178"/>
      <c r="D342" s="179"/>
      <c r="E342" s="47"/>
      <c r="F342" s="47"/>
      <c r="G342" s="47">
        <f>E342+F342</f>
        <v>0</v>
      </c>
      <c r="H342" s="47"/>
      <c r="I342" s="47"/>
      <c r="J342" s="47">
        <f>H342+I342</f>
        <v>0</v>
      </c>
      <c r="K342" s="51" t="e">
        <f t="shared" ref="K342:M342" si="64">H342/E342</f>
        <v>#DIV/0!</v>
      </c>
      <c r="L342" s="51" t="e">
        <f t="shared" si="64"/>
        <v>#DIV/0!</v>
      </c>
      <c r="M342" s="51" t="e">
        <f t="shared" si="64"/>
        <v>#DIV/0!</v>
      </c>
    </row>
    <row r="343" spans="1:14" x14ac:dyDescent="0.25">
      <c r="A343" s="11" t="s">
        <v>65</v>
      </c>
      <c r="B343" s="153" t="s">
        <v>66</v>
      </c>
      <c r="C343" s="154"/>
      <c r="D343" s="155"/>
      <c r="E343" s="15"/>
      <c r="F343" s="15"/>
      <c r="G343" s="15"/>
      <c r="H343" s="15"/>
      <c r="I343" s="15"/>
      <c r="J343" s="15"/>
      <c r="K343" s="15"/>
      <c r="L343" s="15"/>
      <c r="M343" s="15"/>
    </row>
    <row r="344" spans="1:14" x14ac:dyDescent="0.25">
      <c r="A344" s="46" t="s">
        <v>61</v>
      </c>
      <c r="B344" s="140" t="s">
        <v>146</v>
      </c>
      <c r="C344" s="141"/>
      <c r="D344" s="142"/>
      <c r="E344" s="47">
        <v>100</v>
      </c>
      <c r="F344" s="47"/>
      <c r="G344" s="47">
        <f>E344+F344</f>
        <v>100</v>
      </c>
      <c r="H344" s="47"/>
      <c r="I344" s="47"/>
      <c r="J344" s="47">
        <f>H344+I344</f>
        <v>0</v>
      </c>
      <c r="K344" s="51">
        <v>1</v>
      </c>
      <c r="L344" s="51">
        <v>1</v>
      </c>
      <c r="M344" s="51">
        <v>1</v>
      </c>
    </row>
    <row r="345" spans="1:14" hidden="1" x14ac:dyDescent="0.25">
      <c r="A345" s="11"/>
      <c r="B345" s="177"/>
      <c r="C345" s="178"/>
      <c r="D345" s="179"/>
      <c r="E345" s="47"/>
      <c r="F345" s="47"/>
      <c r="G345" s="47">
        <f>E345+F345</f>
        <v>0</v>
      </c>
      <c r="H345" s="47"/>
      <c r="I345" s="47"/>
      <c r="J345" s="47">
        <f>H345+I345</f>
        <v>0</v>
      </c>
      <c r="K345" s="51" t="e">
        <f t="shared" ref="K345:M345" si="65">H345/E345</f>
        <v>#DIV/0!</v>
      </c>
      <c r="L345" s="51" t="e">
        <f t="shared" si="65"/>
        <v>#DIV/0!</v>
      </c>
      <c r="M345" s="51" t="e">
        <f t="shared" si="65"/>
        <v>#DIV/0!</v>
      </c>
    </row>
    <row r="346" spans="1:14" x14ac:dyDescent="0.25">
      <c r="A346" s="120" t="s">
        <v>76</v>
      </c>
      <c r="B346" s="121"/>
      <c r="C346" s="121"/>
      <c r="D346" s="121"/>
      <c r="E346" s="121"/>
      <c r="F346" s="121"/>
      <c r="G346" s="121"/>
      <c r="H346" s="121"/>
      <c r="I346" s="121"/>
      <c r="J346" s="121"/>
      <c r="K346" s="121"/>
      <c r="L346" s="121"/>
      <c r="M346" s="122"/>
    </row>
    <row r="347" spans="1:14" ht="35.25" customHeight="1" x14ac:dyDescent="0.25">
      <c r="A347" s="165" t="s">
        <v>213</v>
      </c>
      <c r="B347" s="166"/>
      <c r="C347" s="166"/>
      <c r="D347" s="166"/>
      <c r="E347" s="166"/>
      <c r="F347" s="166"/>
      <c r="G347" s="166"/>
      <c r="H347" s="166"/>
      <c r="I347" s="166"/>
      <c r="J347" s="166"/>
      <c r="K347" s="166"/>
      <c r="L347" s="166"/>
      <c r="M347" s="167"/>
    </row>
    <row r="348" spans="1:14" ht="31.5" customHeight="1" x14ac:dyDescent="0.25">
      <c r="A348" s="11">
        <v>6</v>
      </c>
      <c r="B348" s="171" t="s">
        <v>119</v>
      </c>
      <c r="C348" s="172"/>
      <c r="D348" s="173"/>
      <c r="E348" s="67">
        <f>15820.98084-15820.98084</f>
        <v>0</v>
      </c>
      <c r="F348" s="67">
        <f>2162.668-2162.668</f>
        <v>0</v>
      </c>
      <c r="G348" s="67">
        <f>E348+F348</f>
        <v>0</v>
      </c>
      <c r="H348" s="67"/>
      <c r="I348" s="67"/>
      <c r="J348" s="67">
        <f>H348+I348</f>
        <v>0</v>
      </c>
      <c r="K348" s="68" t="e">
        <f>H348/E348</f>
        <v>#DIV/0!</v>
      </c>
      <c r="L348" s="68" t="e">
        <f>I348/F348</f>
        <v>#DIV/0!</v>
      </c>
      <c r="M348" s="68" t="e">
        <f>J348/G348</f>
        <v>#DIV/0!</v>
      </c>
      <c r="N348" s="69">
        <f>G348-J348</f>
        <v>0</v>
      </c>
    </row>
    <row r="349" spans="1:14" s="50" customFormat="1" ht="30.75" customHeight="1" x14ac:dyDescent="0.2">
      <c r="A349" s="120" t="s">
        <v>75</v>
      </c>
      <c r="B349" s="121"/>
      <c r="C349" s="121"/>
      <c r="D349" s="121"/>
      <c r="E349" s="121"/>
      <c r="F349" s="121"/>
      <c r="G349" s="121"/>
      <c r="H349" s="121"/>
      <c r="I349" s="121"/>
      <c r="J349" s="121"/>
      <c r="K349" s="121"/>
      <c r="L349" s="121"/>
      <c r="M349" s="122"/>
    </row>
    <row r="350" spans="1:14" s="50" customFormat="1" ht="35.450000000000003" customHeight="1" x14ac:dyDescent="0.2">
      <c r="A350" s="165" t="s">
        <v>214</v>
      </c>
      <c r="B350" s="166"/>
      <c r="C350" s="166"/>
      <c r="D350" s="166"/>
      <c r="E350" s="166"/>
      <c r="F350" s="166"/>
      <c r="G350" s="166"/>
      <c r="H350" s="166"/>
      <c r="I350" s="166"/>
      <c r="J350" s="166"/>
      <c r="K350" s="166"/>
      <c r="L350" s="166"/>
      <c r="M350" s="167"/>
    </row>
    <row r="351" spans="1:14" x14ac:dyDescent="0.25">
      <c r="A351" s="11" t="s">
        <v>1</v>
      </c>
      <c r="B351" s="153" t="s">
        <v>60</v>
      </c>
      <c r="C351" s="154"/>
      <c r="D351" s="155"/>
      <c r="E351" s="15"/>
      <c r="F351" s="15"/>
      <c r="G351" s="15"/>
      <c r="H351" s="15"/>
      <c r="I351" s="15"/>
      <c r="J351" s="15"/>
      <c r="K351" s="15"/>
      <c r="L351" s="15"/>
      <c r="M351" s="15"/>
    </row>
    <row r="352" spans="1:14" x14ac:dyDescent="0.25">
      <c r="A352" s="46" t="s">
        <v>61</v>
      </c>
      <c r="B352" s="140" t="s">
        <v>148</v>
      </c>
      <c r="C352" s="141"/>
      <c r="D352" s="142"/>
      <c r="E352" s="107">
        <f>15820.98084-15820.98084</f>
        <v>0</v>
      </c>
      <c r="F352" s="107">
        <f>2162.668-2162.668</f>
        <v>0</v>
      </c>
      <c r="G352" s="37">
        <f t="shared" ref="G352:G357" si="66">E352+F352</f>
        <v>0</v>
      </c>
      <c r="H352" s="37"/>
      <c r="I352" s="37"/>
      <c r="J352" s="37">
        <f t="shared" ref="J352:J357" si="67">H352+I352</f>
        <v>0</v>
      </c>
      <c r="K352" s="51" t="e">
        <f t="shared" ref="K352:M357" si="68">H352/E352</f>
        <v>#DIV/0!</v>
      </c>
      <c r="L352" s="51" t="e">
        <f t="shared" si="68"/>
        <v>#DIV/0!</v>
      </c>
      <c r="M352" s="51" t="e">
        <f t="shared" si="68"/>
        <v>#DIV/0!</v>
      </c>
    </row>
    <row r="353" spans="1:13" hidden="1" x14ac:dyDescent="0.25">
      <c r="A353" s="11"/>
      <c r="B353" s="177"/>
      <c r="C353" s="178"/>
      <c r="D353" s="179"/>
      <c r="E353" s="47"/>
      <c r="F353" s="47"/>
      <c r="G353" s="47">
        <f t="shared" si="66"/>
        <v>0</v>
      </c>
      <c r="H353" s="47"/>
      <c r="I353" s="47"/>
      <c r="J353" s="47">
        <f t="shared" si="67"/>
        <v>0</v>
      </c>
      <c r="K353" s="51" t="e">
        <f t="shared" si="68"/>
        <v>#DIV/0!</v>
      </c>
      <c r="L353" s="51" t="e">
        <f t="shared" si="68"/>
        <v>#DIV/0!</v>
      </c>
      <c r="M353" s="51" t="e">
        <f t="shared" si="68"/>
        <v>#DIV/0!</v>
      </c>
    </row>
    <row r="354" spans="1:13" hidden="1" x14ac:dyDescent="0.25">
      <c r="A354" s="11"/>
      <c r="B354" s="177"/>
      <c r="C354" s="178"/>
      <c r="D354" s="179"/>
      <c r="E354" s="47"/>
      <c r="F354" s="47"/>
      <c r="G354" s="47">
        <f t="shared" si="66"/>
        <v>0</v>
      </c>
      <c r="H354" s="47"/>
      <c r="I354" s="47"/>
      <c r="J354" s="47">
        <f t="shared" si="67"/>
        <v>0</v>
      </c>
      <c r="K354" s="51" t="e">
        <f t="shared" si="68"/>
        <v>#DIV/0!</v>
      </c>
      <c r="L354" s="51" t="e">
        <f t="shared" si="68"/>
        <v>#DIV/0!</v>
      </c>
      <c r="M354" s="51" t="e">
        <f t="shared" si="68"/>
        <v>#DIV/0!</v>
      </c>
    </row>
    <row r="355" spans="1:13" hidden="1" x14ac:dyDescent="0.25">
      <c r="A355" s="11"/>
      <c r="B355" s="177"/>
      <c r="C355" s="178"/>
      <c r="D355" s="179"/>
      <c r="E355" s="47"/>
      <c r="F355" s="47"/>
      <c r="G355" s="47">
        <f t="shared" si="66"/>
        <v>0</v>
      </c>
      <c r="H355" s="47"/>
      <c r="I355" s="47"/>
      <c r="J355" s="47">
        <f t="shared" si="67"/>
        <v>0</v>
      </c>
      <c r="K355" s="51" t="e">
        <f t="shared" si="68"/>
        <v>#DIV/0!</v>
      </c>
      <c r="L355" s="51" t="e">
        <f t="shared" si="68"/>
        <v>#DIV/0!</v>
      </c>
      <c r="M355" s="51" t="e">
        <f t="shared" si="68"/>
        <v>#DIV/0!</v>
      </c>
    </row>
    <row r="356" spans="1:13" hidden="1" x14ac:dyDescent="0.25">
      <c r="A356" s="11"/>
      <c r="B356" s="177"/>
      <c r="C356" s="178"/>
      <c r="D356" s="179"/>
      <c r="E356" s="47"/>
      <c r="F356" s="47"/>
      <c r="G356" s="47">
        <f t="shared" si="66"/>
        <v>0</v>
      </c>
      <c r="H356" s="47"/>
      <c r="I356" s="47"/>
      <c r="J356" s="47">
        <f t="shared" si="67"/>
        <v>0</v>
      </c>
      <c r="K356" s="51" t="e">
        <f t="shared" si="68"/>
        <v>#DIV/0!</v>
      </c>
      <c r="L356" s="51" t="e">
        <f t="shared" si="68"/>
        <v>#DIV/0!</v>
      </c>
      <c r="M356" s="51" t="e">
        <f t="shared" si="68"/>
        <v>#DIV/0!</v>
      </c>
    </row>
    <row r="357" spans="1:13" hidden="1" x14ac:dyDescent="0.25">
      <c r="A357" s="11"/>
      <c r="B357" s="177"/>
      <c r="C357" s="178"/>
      <c r="D357" s="179"/>
      <c r="E357" s="47"/>
      <c r="F357" s="47"/>
      <c r="G357" s="47">
        <f t="shared" si="66"/>
        <v>0</v>
      </c>
      <c r="H357" s="47"/>
      <c r="I357" s="47"/>
      <c r="J357" s="47">
        <f t="shared" si="67"/>
        <v>0</v>
      </c>
      <c r="K357" s="51" t="e">
        <f t="shared" si="68"/>
        <v>#DIV/0!</v>
      </c>
      <c r="L357" s="51" t="e">
        <f t="shared" si="68"/>
        <v>#DIV/0!</v>
      </c>
      <c r="M357" s="51" t="e">
        <f t="shared" si="68"/>
        <v>#DIV/0!</v>
      </c>
    </row>
    <row r="358" spans="1:13" x14ac:dyDescent="0.25">
      <c r="A358" s="11" t="s">
        <v>6</v>
      </c>
      <c r="B358" s="153" t="s">
        <v>63</v>
      </c>
      <c r="C358" s="154"/>
      <c r="D358" s="155"/>
      <c r="E358" s="15"/>
      <c r="F358" s="15"/>
      <c r="G358" s="15"/>
      <c r="H358" s="15"/>
      <c r="I358" s="15"/>
      <c r="J358" s="15"/>
      <c r="K358" s="15"/>
      <c r="L358" s="15"/>
      <c r="M358" s="15"/>
    </row>
    <row r="359" spans="1:13" ht="46.5" customHeight="1" x14ac:dyDescent="0.25">
      <c r="A359" s="46" t="s">
        <v>61</v>
      </c>
      <c r="B359" s="140" t="s">
        <v>149</v>
      </c>
      <c r="C359" s="141"/>
      <c r="D359" s="142"/>
      <c r="E359" s="47">
        <f>37-37</f>
        <v>0</v>
      </c>
      <c r="F359" s="47"/>
      <c r="G359" s="47">
        <f>E359+F359</f>
        <v>0</v>
      </c>
      <c r="H359" s="47"/>
      <c r="I359" s="47"/>
      <c r="J359" s="47">
        <f>H359+I359</f>
        <v>0</v>
      </c>
      <c r="K359" s="51" t="e">
        <f t="shared" ref="K359:M360" si="69">H359/E359</f>
        <v>#DIV/0!</v>
      </c>
      <c r="L359" s="51">
        <v>0</v>
      </c>
      <c r="M359" s="51" t="e">
        <f t="shared" si="69"/>
        <v>#DIV/0!</v>
      </c>
    </row>
    <row r="360" spans="1:13" hidden="1" x14ac:dyDescent="0.25">
      <c r="A360" s="11"/>
      <c r="B360" s="177"/>
      <c r="C360" s="178"/>
      <c r="D360" s="179"/>
      <c r="E360" s="47"/>
      <c r="F360" s="47"/>
      <c r="G360" s="47">
        <f>E360+F360</f>
        <v>0</v>
      </c>
      <c r="H360" s="47"/>
      <c r="I360" s="47"/>
      <c r="J360" s="47">
        <f>H360+I360</f>
        <v>0</v>
      </c>
      <c r="K360" s="51" t="e">
        <f t="shared" si="69"/>
        <v>#DIV/0!</v>
      </c>
      <c r="L360" s="51" t="e">
        <f t="shared" si="69"/>
        <v>#DIV/0!</v>
      </c>
      <c r="M360" s="51" t="e">
        <f t="shared" si="69"/>
        <v>#DIV/0!</v>
      </c>
    </row>
    <row r="361" spans="1:13" x14ac:dyDescent="0.25">
      <c r="A361" s="11" t="s">
        <v>8</v>
      </c>
      <c r="B361" s="153" t="s">
        <v>64</v>
      </c>
      <c r="C361" s="154"/>
      <c r="D361" s="155"/>
      <c r="E361" s="15"/>
      <c r="F361" s="15"/>
      <c r="G361" s="15"/>
      <c r="H361" s="15"/>
      <c r="I361" s="15"/>
      <c r="J361" s="15"/>
      <c r="K361" s="15"/>
      <c r="L361" s="15"/>
      <c r="M361" s="15"/>
    </row>
    <row r="362" spans="1:13" x14ac:dyDescent="0.25">
      <c r="A362" s="46" t="s">
        <v>61</v>
      </c>
      <c r="B362" s="140" t="s">
        <v>150</v>
      </c>
      <c r="C362" s="141"/>
      <c r="D362" s="142"/>
      <c r="E362" s="47" t="e">
        <f>E352/E359</f>
        <v>#DIV/0!</v>
      </c>
      <c r="F362" s="47" t="e">
        <f>F352/E359</f>
        <v>#DIV/0!</v>
      </c>
      <c r="G362" s="47" t="e">
        <f>E362+F362</f>
        <v>#DIV/0!</v>
      </c>
      <c r="H362" s="47" t="e">
        <f>H352/H359</f>
        <v>#DIV/0!</v>
      </c>
      <c r="I362" s="47" t="e">
        <f>I352/H359</f>
        <v>#DIV/0!</v>
      </c>
      <c r="J362" s="47" t="e">
        <f>H362+I362</f>
        <v>#DIV/0!</v>
      </c>
      <c r="K362" s="51" t="e">
        <f t="shared" ref="K362:M363" si="70">H362/E362</f>
        <v>#DIV/0!</v>
      </c>
      <c r="L362" s="51" t="e">
        <f t="shared" si="70"/>
        <v>#DIV/0!</v>
      </c>
      <c r="M362" s="51" t="e">
        <f t="shared" si="70"/>
        <v>#DIV/0!</v>
      </c>
    </row>
    <row r="363" spans="1:13" hidden="1" x14ac:dyDescent="0.25">
      <c r="A363" s="11"/>
      <c r="B363" s="177"/>
      <c r="C363" s="178"/>
      <c r="D363" s="179"/>
      <c r="E363" s="47"/>
      <c r="F363" s="47"/>
      <c r="G363" s="47">
        <f>E363+F363</f>
        <v>0</v>
      </c>
      <c r="H363" s="47"/>
      <c r="I363" s="47"/>
      <c r="J363" s="47">
        <f>H363+I363</f>
        <v>0</v>
      </c>
      <c r="K363" s="51" t="e">
        <f t="shared" si="70"/>
        <v>#DIV/0!</v>
      </c>
      <c r="L363" s="51" t="e">
        <f t="shared" si="70"/>
        <v>#DIV/0!</v>
      </c>
      <c r="M363" s="51" t="e">
        <f t="shared" si="70"/>
        <v>#DIV/0!</v>
      </c>
    </row>
    <row r="364" spans="1:13" hidden="1" x14ac:dyDescent="0.25">
      <c r="A364" s="11" t="s">
        <v>65</v>
      </c>
      <c r="B364" s="153" t="s">
        <v>66</v>
      </c>
      <c r="C364" s="154"/>
      <c r="D364" s="155"/>
      <c r="E364" s="15"/>
      <c r="F364" s="15"/>
      <c r="G364" s="15"/>
      <c r="H364" s="15"/>
      <c r="I364" s="15"/>
      <c r="J364" s="15"/>
      <c r="K364" s="15"/>
      <c r="L364" s="15"/>
      <c r="M364" s="15"/>
    </row>
    <row r="365" spans="1:13" hidden="1" x14ac:dyDescent="0.25">
      <c r="A365" s="11"/>
      <c r="B365" s="177"/>
      <c r="C365" s="178"/>
      <c r="D365" s="179"/>
      <c r="E365" s="47"/>
      <c r="F365" s="47"/>
      <c r="G365" s="47">
        <f>E365+F365</f>
        <v>0</v>
      </c>
      <c r="H365" s="47"/>
      <c r="I365" s="47"/>
      <c r="J365" s="47">
        <f>H365+I365</f>
        <v>0</v>
      </c>
      <c r="K365" s="51" t="e">
        <f t="shared" ref="K365:M366" si="71">H365/E365</f>
        <v>#DIV/0!</v>
      </c>
      <c r="L365" s="51" t="e">
        <f t="shared" si="71"/>
        <v>#DIV/0!</v>
      </c>
      <c r="M365" s="51" t="e">
        <f t="shared" si="71"/>
        <v>#DIV/0!</v>
      </c>
    </row>
    <row r="366" spans="1:13" hidden="1" x14ac:dyDescent="0.25">
      <c r="A366" s="11"/>
      <c r="B366" s="177"/>
      <c r="C366" s="178"/>
      <c r="D366" s="179"/>
      <c r="E366" s="47"/>
      <c r="F366" s="47"/>
      <c r="G366" s="47">
        <f>E366+F366</f>
        <v>0</v>
      </c>
      <c r="H366" s="47"/>
      <c r="I366" s="47"/>
      <c r="J366" s="47">
        <f>H366+I366</f>
        <v>0</v>
      </c>
      <c r="K366" s="51" t="e">
        <f t="shared" si="71"/>
        <v>#DIV/0!</v>
      </c>
      <c r="L366" s="51" t="e">
        <f t="shared" si="71"/>
        <v>#DIV/0!</v>
      </c>
      <c r="M366" s="51" t="e">
        <f t="shared" si="71"/>
        <v>#DIV/0!</v>
      </c>
    </row>
    <row r="367" spans="1:13" x14ac:dyDescent="0.25">
      <c r="A367" s="120" t="s">
        <v>76</v>
      </c>
      <c r="B367" s="121"/>
      <c r="C367" s="121"/>
      <c r="D367" s="121"/>
      <c r="E367" s="121"/>
      <c r="F367" s="121"/>
      <c r="G367" s="121"/>
      <c r="H367" s="121"/>
      <c r="I367" s="121"/>
      <c r="J367" s="121"/>
      <c r="K367" s="121"/>
      <c r="L367" s="121"/>
      <c r="M367" s="122"/>
    </row>
    <row r="368" spans="1:13" ht="34.5" customHeight="1" x14ac:dyDescent="0.25">
      <c r="A368" s="165" t="s">
        <v>214</v>
      </c>
      <c r="B368" s="166"/>
      <c r="C368" s="166"/>
      <c r="D368" s="166"/>
      <c r="E368" s="166"/>
      <c r="F368" s="166"/>
      <c r="G368" s="166"/>
      <c r="H368" s="166"/>
      <c r="I368" s="166"/>
      <c r="J368" s="166"/>
      <c r="K368" s="166"/>
      <c r="L368" s="166"/>
      <c r="M368" s="167"/>
    </row>
    <row r="369" spans="1:13" ht="48.75" customHeight="1" x14ac:dyDescent="0.25">
      <c r="A369" s="11">
        <v>7</v>
      </c>
      <c r="B369" s="171" t="s">
        <v>208</v>
      </c>
      <c r="C369" s="172"/>
      <c r="D369" s="173"/>
      <c r="E369" s="48"/>
      <c r="F369" s="48"/>
      <c r="G369" s="48">
        <f>E369+F369</f>
        <v>0</v>
      </c>
      <c r="H369" s="48">
        <v>31.792000000000002</v>
      </c>
      <c r="I369" s="66">
        <v>1063.4266600000001</v>
      </c>
      <c r="J369" s="66">
        <f>H369+I369</f>
        <v>1095.21866</v>
      </c>
      <c r="K369" s="49">
        <v>1</v>
      </c>
      <c r="L369" s="49">
        <v>1</v>
      </c>
      <c r="M369" s="49">
        <v>1</v>
      </c>
    </row>
    <row r="370" spans="1:13" s="50" customFormat="1" ht="30.75" customHeight="1" x14ac:dyDescent="0.2">
      <c r="A370" s="120" t="s">
        <v>75</v>
      </c>
      <c r="B370" s="121"/>
      <c r="C370" s="121"/>
      <c r="D370" s="121"/>
      <c r="E370" s="121"/>
      <c r="F370" s="121"/>
      <c r="G370" s="121"/>
      <c r="H370" s="121"/>
      <c r="I370" s="121"/>
      <c r="J370" s="121"/>
      <c r="K370" s="121"/>
      <c r="L370" s="121"/>
      <c r="M370" s="122"/>
    </row>
    <row r="371" spans="1:13" s="50" customFormat="1" ht="33.6" customHeight="1" x14ac:dyDescent="0.2">
      <c r="A371" s="140" t="s">
        <v>215</v>
      </c>
      <c r="B371" s="141"/>
      <c r="C371" s="141"/>
      <c r="D371" s="141"/>
      <c r="E371" s="141"/>
      <c r="F371" s="141"/>
      <c r="G371" s="141"/>
      <c r="H371" s="141"/>
      <c r="I371" s="141"/>
      <c r="J371" s="141"/>
      <c r="K371" s="141"/>
      <c r="L371" s="141"/>
      <c r="M371" s="142"/>
    </row>
    <row r="372" spans="1:13" x14ac:dyDescent="0.25">
      <c r="A372" s="11" t="s">
        <v>1</v>
      </c>
      <c r="B372" s="153" t="s">
        <v>60</v>
      </c>
      <c r="C372" s="154"/>
      <c r="D372" s="155"/>
      <c r="E372" s="15"/>
      <c r="F372" s="15"/>
      <c r="G372" s="15"/>
      <c r="H372" s="15"/>
      <c r="I372" s="15"/>
      <c r="J372" s="15"/>
      <c r="K372" s="15"/>
      <c r="L372" s="15"/>
      <c r="M372" s="15"/>
    </row>
    <row r="373" spans="1:13" x14ac:dyDescent="0.25">
      <c r="A373" s="46" t="s">
        <v>61</v>
      </c>
      <c r="B373" s="140" t="s">
        <v>203</v>
      </c>
      <c r="C373" s="141"/>
      <c r="D373" s="142"/>
      <c r="E373" s="47"/>
      <c r="F373" s="47"/>
      <c r="G373" s="47">
        <f t="shared" ref="G373:G378" si="72">E373+F373</f>
        <v>0</v>
      </c>
      <c r="H373" s="47">
        <v>31.792000000000002</v>
      </c>
      <c r="I373" s="37">
        <v>1063.4266600000001</v>
      </c>
      <c r="J373" s="37">
        <f t="shared" ref="J373:J378" si="73">H373+I373</f>
        <v>1095.21866</v>
      </c>
      <c r="K373" s="51">
        <v>1</v>
      </c>
      <c r="L373" s="51">
        <v>1</v>
      </c>
      <c r="M373" s="51">
        <v>1</v>
      </c>
    </row>
    <row r="374" spans="1:13" hidden="1" x14ac:dyDescent="0.25">
      <c r="A374" s="11"/>
      <c r="B374" s="177"/>
      <c r="C374" s="178"/>
      <c r="D374" s="179"/>
      <c r="E374" s="47"/>
      <c r="F374" s="47"/>
      <c r="G374" s="47">
        <f t="shared" si="72"/>
        <v>0</v>
      </c>
      <c r="H374" s="47"/>
      <c r="I374" s="47"/>
      <c r="J374" s="47">
        <f t="shared" si="73"/>
        <v>0</v>
      </c>
      <c r="K374" s="51" t="e">
        <f t="shared" ref="K374:M378" si="74">H374/E374</f>
        <v>#DIV/0!</v>
      </c>
      <c r="L374" s="51" t="e">
        <f t="shared" si="74"/>
        <v>#DIV/0!</v>
      </c>
      <c r="M374" s="51" t="e">
        <f t="shared" si="74"/>
        <v>#DIV/0!</v>
      </c>
    </row>
    <row r="375" spans="1:13" hidden="1" x14ac:dyDescent="0.25">
      <c r="A375" s="11"/>
      <c r="B375" s="177"/>
      <c r="C375" s="178"/>
      <c r="D375" s="179"/>
      <c r="E375" s="47"/>
      <c r="F375" s="47"/>
      <c r="G375" s="47">
        <f t="shared" si="72"/>
        <v>0</v>
      </c>
      <c r="H375" s="47"/>
      <c r="I375" s="47"/>
      <c r="J375" s="47">
        <f t="shared" si="73"/>
        <v>0</v>
      </c>
      <c r="K375" s="51" t="e">
        <f t="shared" si="74"/>
        <v>#DIV/0!</v>
      </c>
      <c r="L375" s="51" t="e">
        <f t="shared" si="74"/>
        <v>#DIV/0!</v>
      </c>
      <c r="M375" s="51" t="e">
        <f t="shared" si="74"/>
        <v>#DIV/0!</v>
      </c>
    </row>
    <row r="376" spans="1:13" hidden="1" x14ac:dyDescent="0.25">
      <c r="A376" s="11"/>
      <c r="B376" s="177"/>
      <c r="C376" s="178"/>
      <c r="D376" s="179"/>
      <c r="E376" s="47"/>
      <c r="F376" s="47"/>
      <c r="G376" s="47">
        <f t="shared" si="72"/>
        <v>0</v>
      </c>
      <c r="H376" s="47"/>
      <c r="I376" s="47"/>
      <c r="J376" s="47">
        <f t="shared" si="73"/>
        <v>0</v>
      </c>
      <c r="K376" s="51" t="e">
        <f t="shared" si="74"/>
        <v>#DIV/0!</v>
      </c>
      <c r="L376" s="51" t="e">
        <f t="shared" si="74"/>
        <v>#DIV/0!</v>
      </c>
      <c r="M376" s="51" t="e">
        <f t="shared" si="74"/>
        <v>#DIV/0!</v>
      </c>
    </row>
    <row r="377" spans="1:13" hidden="1" x14ac:dyDescent="0.25">
      <c r="A377" s="11"/>
      <c r="B377" s="177"/>
      <c r="C377" s="178"/>
      <c r="D377" s="179"/>
      <c r="E377" s="47"/>
      <c r="F377" s="47"/>
      <c r="G377" s="47">
        <f t="shared" si="72"/>
        <v>0</v>
      </c>
      <c r="H377" s="47"/>
      <c r="I377" s="47"/>
      <c r="J377" s="47">
        <f t="shared" si="73"/>
        <v>0</v>
      </c>
      <c r="K377" s="51" t="e">
        <f t="shared" si="74"/>
        <v>#DIV/0!</v>
      </c>
      <c r="L377" s="51" t="e">
        <f t="shared" si="74"/>
        <v>#DIV/0!</v>
      </c>
      <c r="M377" s="51" t="e">
        <f t="shared" si="74"/>
        <v>#DIV/0!</v>
      </c>
    </row>
    <row r="378" spans="1:13" hidden="1" x14ac:dyDescent="0.25">
      <c r="A378" s="11"/>
      <c r="B378" s="177"/>
      <c r="C378" s="178"/>
      <c r="D378" s="179"/>
      <c r="E378" s="47"/>
      <c r="F378" s="47"/>
      <c r="G378" s="47">
        <f t="shared" si="72"/>
        <v>0</v>
      </c>
      <c r="H378" s="47"/>
      <c r="I378" s="47"/>
      <c r="J378" s="47">
        <f t="shared" si="73"/>
        <v>0</v>
      </c>
      <c r="K378" s="51" t="e">
        <f t="shared" si="74"/>
        <v>#DIV/0!</v>
      </c>
      <c r="L378" s="51" t="e">
        <f t="shared" si="74"/>
        <v>#DIV/0!</v>
      </c>
      <c r="M378" s="51" t="e">
        <f t="shared" si="74"/>
        <v>#DIV/0!</v>
      </c>
    </row>
    <row r="379" spans="1:13" x14ac:dyDescent="0.25">
      <c r="A379" s="11" t="s">
        <v>6</v>
      </c>
      <c r="B379" s="153" t="s">
        <v>63</v>
      </c>
      <c r="C379" s="154"/>
      <c r="D379" s="155"/>
      <c r="E379" s="15"/>
      <c r="F379" s="15"/>
      <c r="G379" s="15"/>
      <c r="H379" s="15"/>
      <c r="I379" s="15"/>
      <c r="J379" s="15"/>
      <c r="K379" s="15"/>
      <c r="L379" s="15"/>
      <c r="M379" s="15"/>
    </row>
    <row r="380" spans="1:13" x14ac:dyDescent="0.25">
      <c r="A380" s="46" t="s">
        <v>61</v>
      </c>
      <c r="B380" s="140" t="s">
        <v>196</v>
      </c>
      <c r="C380" s="141"/>
      <c r="D380" s="142"/>
      <c r="E380" s="47"/>
      <c r="F380" s="47"/>
      <c r="G380" s="47">
        <f>E380+F380</f>
        <v>0</v>
      </c>
      <c r="H380" s="47">
        <v>1</v>
      </c>
      <c r="I380" s="47">
        <v>1</v>
      </c>
      <c r="J380" s="47">
        <v>1</v>
      </c>
      <c r="K380" s="51">
        <v>1</v>
      </c>
      <c r="L380" s="51">
        <v>1</v>
      </c>
      <c r="M380" s="51">
        <v>1</v>
      </c>
    </row>
    <row r="381" spans="1:13" hidden="1" x14ac:dyDescent="0.25">
      <c r="A381" s="11"/>
      <c r="B381" s="177"/>
      <c r="C381" s="178"/>
      <c r="D381" s="179"/>
      <c r="E381" s="47"/>
      <c r="F381" s="47"/>
      <c r="G381" s="47">
        <f>E381+F381</f>
        <v>0</v>
      </c>
      <c r="H381" s="47"/>
      <c r="I381" s="47"/>
      <c r="J381" s="47">
        <f>H381+I381</f>
        <v>0</v>
      </c>
      <c r="K381" s="51" t="e">
        <f t="shared" ref="K381:M381" si="75">H381/E381</f>
        <v>#DIV/0!</v>
      </c>
      <c r="L381" s="51" t="e">
        <f t="shared" si="75"/>
        <v>#DIV/0!</v>
      </c>
      <c r="M381" s="51" t="e">
        <f t="shared" si="75"/>
        <v>#DIV/0!</v>
      </c>
    </row>
    <row r="382" spans="1:13" x14ac:dyDescent="0.25">
      <c r="A382" s="11" t="s">
        <v>8</v>
      </c>
      <c r="B382" s="153" t="s">
        <v>64</v>
      </c>
      <c r="C382" s="154"/>
      <c r="D382" s="155"/>
      <c r="E382" s="15"/>
      <c r="F382" s="15"/>
      <c r="G382" s="15"/>
      <c r="H382" s="15"/>
      <c r="I382" s="15"/>
      <c r="J382" s="15"/>
      <c r="K382" s="15"/>
      <c r="L382" s="15"/>
      <c r="M382" s="15"/>
    </row>
    <row r="383" spans="1:13" x14ac:dyDescent="0.25">
      <c r="A383" s="46" t="s">
        <v>61</v>
      </c>
      <c r="B383" s="140" t="s">
        <v>198</v>
      </c>
      <c r="C383" s="141"/>
      <c r="D383" s="142"/>
      <c r="E383" s="47"/>
      <c r="F383" s="47"/>
      <c r="G383" s="47">
        <f>E383+F383</f>
        <v>0</v>
      </c>
      <c r="H383" s="47">
        <f>H373/H380</f>
        <v>31.792000000000002</v>
      </c>
      <c r="I383" s="37">
        <f>I373/I380</f>
        <v>1063.4266600000001</v>
      </c>
      <c r="J383" s="37">
        <f>H383+I383</f>
        <v>1095.21866</v>
      </c>
      <c r="K383" s="51">
        <v>1</v>
      </c>
      <c r="L383" s="51">
        <v>1</v>
      </c>
      <c r="M383" s="51">
        <v>1</v>
      </c>
    </row>
    <row r="384" spans="1:13" hidden="1" x14ac:dyDescent="0.25">
      <c r="A384" s="11"/>
      <c r="B384" s="177"/>
      <c r="C384" s="178"/>
      <c r="D384" s="179"/>
      <c r="E384" s="47"/>
      <c r="F384" s="47"/>
      <c r="G384" s="47">
        <f>E384+F384</f>
        <v>0</v>
      </c>
      <c r="H384" s="47"/>
      <c r="I384" s="47"/>
      <c r="J384" s="47">
        <f>H384+I384</f>
        <v>0</v>
      </c>
      <c r="K384" s="51" t="e">
        <f t="shared" ref="K384:M384" si="76">H384/E384</f>
        <v>#DIV/0!</v>
      </c>
      <c r="L384" s="51" t="e">
        <f t="shared" si="76"/>
        <v>#DIV/0!</v>
      </c>
      <c r="M384" s="51" t="e">
        <f t="shared" si="76"/>
        <v>#DIV/0!</v>
      </c>
    </row>
    <row r="385" spans="1:13" x14ac:dyDescent="0.25">
      <c r="A385" s="11" t="s">
        <v>65</v>
      </c>
      <c r="B385" s="153" t="s">
        <v>66</v>
      </c>
      <c r="C385" s="154"/>
      <c r="D385" s="155"/>
      <c r="E385" s="15"/>
      <c r="F385" s="15"/>
      <c r="G385" s="15"/>
      <c r="H385" s="15"/>
      <c r="I385" s="15"/>
      <c r="J385" s="15"/>
      <c r="K385" s="15"/>
      <c r="L385" s="15"/>
      <c r="M385" s="15"/>
    </row>
    <row r="386" spans="1:13" x14ac:dyDescent="0.25">
      <c r="A386" s="46" t="s">
        <v>61</v>
      </c>
      <c r="B386" s="140" t="s">
        <v>199</v>
      </c>
      <c r="C386" s="141"/>
      <c r="D386" s="142"/>
      <c r="E386" s="47"/>
      <c r="F386" s="47"/>
      <c r="G386" s="47">
        <f>E386+F386</f>
        <v>0</v>
      </c>
      <c r="H386" s="47"/>
      <c r="I386" s="47"/>
      <c r="J386" s="47">
        <f>H386+I386</f>
        <v>0</v>
      </c>
      <c r="K386" s="51">
        <v>1</v>
      </c>
      <c r="L386" s="51">
        <v>1</v>
      </c>
      <c r="M386" s="51">
        <v>1</v>
      </c>
    </row>
    <row r="387" spans="1:13" hidden="1" x14ac:dyDescent="0.25">
      <c r="A387" s="11"/>
      <c r="B387" s="177"/>
      <c r="C387" s="178"/>
      <c r="D387" s="179"/>
      <c r="E387" s="47"/>
      <c r="F387" s="47"/>
      <c r="G387" s="47">
        <f>E387+F387</f>
        <v>0</v>
      </c>
      <c r="H387" s="47"/>
      <c r="I387" s="47"/>
      <c r="J387" s="47">
        <f>H387+I387</f>
        <v>0</v>
      </c>
      <c r="K387" s="51" t="e">
        <f t="shared" ref="K387:M387" si="77">H387/E387</f>
        <v>#DIV/0!</v>
      </c>
      <c r="L387" s="51" t="e">
        <f t="shared" si="77"/>
        <v>#DIV/0!</v>
      </c>
      <c r="M387" s="51" t="e">
        <f t="shared" si="77"/>
        <v>#DIV/0!</v>
      </c>
    </row>
    <row r="388" spans="1:13" x14ac:dyDescent="0.25">
      <c r="A388" s="120" t="s">
        <v>76</v>
      </c>
      <c r="B388" s="121"/>
      <c r="C388" s="121"/>
      <c r="D388" s="121"/>
      <c r="E388" s="121"/>
      <c r="F388" s="121"/>
      <c r="G388" s="121"/>
      <c r="H388" s="121"/>
      <c r="I388" s="121"/>
      <c r="J388" s="121"/>
      <c r="K388" s="121"/>
      <c r="L388" s="121"/>
      <c r="M388" s="122"/>
    </row>
    <row r="389" spans="1:13" ht="34.9" customHeight="1" x14ac:dyDescent="0.25">
      <c r="A389" s="140" t="s">
        <v>215</v>
      </c>
      <c r="B389" s="141"/>
      <c r="C389" s="141"/>
      <c r="D389" s="141"/>
      <c r="E389" s="141"/>
      <c r="F389" s="141"/>
      <c r="G389" s="141"/>
      <c r="H389" s="141"/>
      <c r="I389" s="141"/>
      <c r="J389" s="141"/>
      <c r="K389" s="141"/>
      <c r="L389" s="141"/>
      <c r="M389" s="142"/>
    </row>
    <row r="390" spans="1:13" ht="33.75" customHeight="1" x14ac:dyDescent="0.25">
      <c r="A390" s="11">
        <v>8</v>
      </c>
      <c r="B390" s="171" t="s">
        <v>207</v>
      </c>
      <c r="C390" s="172"/>
      <c r="D390" s="173"/>
      <c r="E390" s="66">
        <v>535.81505000000004</v>
      </c>
      <c r="F390" s="66">
        <v>1241.7987700000001</v>
      </c>
      <c r="G390" s="66">
        <f>E390+F390</f>
        <v>1777.61382</v>
      </c>
      <c r="H390" s="66">
        <v>769.15607</v>
      </c>
      <c r="I390" s="66">
        <v>1688.94805</v>
      </c>
      <c r="J390" s="66">
        <f>H390+I390</f>
        <v>2458.10412</v>
      </c>
      <c r="K390" s="49">
        <f>H390/E390</f>
        <v>1.4354879916120309</v>
      </c>
      <c r="L390" s="49">
        <f>I390/F390</f>
        <v>1.360081915687515</v>
      </c>
      <c r="M390" s="49">
        <f>J390/G390</f>
        <v>1.3828110989821174</v>
      </c>
    </row>
    <row r="391" spans="1:13" s="50" customFormat="1" ht="30.75" customHeight="1" x14ac:dyDescent="0.2">
      <c r="A391" s="120" t="s">
        <v>75</v>
      </c>
      <c r="B391" s="121"/>
      <c r="C391" s="121"/>
      <c r="D391" s="121"/>
      <c r="E391" s="121"/>
      <c r="F391" s="121"/>
      <c r="G391" s="121"/>
      <c r="H391" s="121"/>
      <c r="I391" s="121"/>
      <c r="J391" s="121"/>
      <c r="K391" s="121"/>
      <c r="L391" s="121"/>
      <c r="M391" s="122"/>
    </row>
    <row r="392" spans="1:13" s="50" customFormat="1" ht="33" customHeight="1" x14ac:dyDescent="0.2">
      <c r="A392" s="140" t="s">
        <v>209</v>
      </c>
      <c r="B392" s="141"/>
      <c r="C392" s="141"/>
      <c r="D392" s="141"/>
      <c r="E392" s="141"/>
      <c r="F392" s="141"/>
      <c r="G392" s="141"/>
      <c r="H392" s="141"/>
      <c r="I392" s="141"/>
      <c r="J392" s="141"/>
      <c r="K392" s="141"/>
      <c r="L392" s="141"/>
      <c r="M392" s="142"/>
    </row>
    <row r="393" spans="1:13" x14ac:dyDescent="0.25">
      <c r="A393" s="11" t="s">
        <v>1</v>
      </c>
      <c r="B393" s="153" t="s">
        <v>60</v>
      </c>
      <c r="C393" s="154"/>
      <c r="D393" s="155"/>
      <c r="E393" s="15"/>
      <c r="F393" s="15"/>
      <c r="G393" s="15"/>
      <c r="H393" s="15"/>
      <c r="I393" s="15"/>
      <c r="J393" s="15"/>
      <c r="K393" s="15"/>
      <c r="L393" s="15"/>
      <c r="M393" s="15"/>
    </row>
    <row r="394" spans="1:13" x14ac:dyDescent="0.25">
      <c r="A394" s="46" t="s">
        <v>61</v>
      </c>
      <c r="B394" s="140" t="s">
        <v>147</v>
      </c>
      <c r="C394" s="141"/>
      <c r="D394" s="142"/>
      <c r="E394" s="37">
        <v>535.81505000000004</v>
      </c>
      <c r="F394" s="37">
        <v>1241.7987700000001</v>
      </c>
      <c r="G394" s="37">
        <f t="shared" ref="G394:G399" si="78">E394+F394</f>
        <v>1777.61382</v>
      </c>
      <c r="H394" s="37">
        <v>769.15607</v>
      </c>
      <c r="I394" s="37">
        <v>1688.94805</v>
      </c>
      <c r="J394" s="37">
        <f t="shared" ref="J394:J399" si="79">H394+I394</f>
        <v>2458.10412</v>
      </c>
      <c r="K394" s="51">
        <f t="shared" ref="K394:M399" si="80">H394/E394</f>
        <v>1.4354879916120309</v>
      </c>
      <c r="L394" s="51">
        <f t="shared" si="80"/>
        <v>1.360081915687515</v>
      </c>
      <c r="M394" s="51">
        <f t="shared" si="80"/>
        <v>1.3828110989821174</v>
      </c>
    </row>
    <row r="395" spans="1:13" hidden="1" x14ac:dyDescent="0.25">
      <c r="A395" s="11"/>
      <c r="B395" s="177"/>
      <c r="C395" s="178"/>
      <c r="D395" s="179"/>
      <c r="E395" s="47"/>
      <c r="F395" s="47"/>
      <c r="G395" s="47">
        <f t="shared" si="78"/>
        <v>0</v>
      </c>
      <c r="H395" s="47"/>
      <c r="I395" s="47"/>
      <c r="J395" s="47">
        <f t="shared" si="79"/>
        <v>0</v>
      </c>
      <c r="K395" s="51" t="e">
        <f t="shared" si="80"/>
        <v>#DIV/0!</v>
      </c>
      <c r="L395" s="51" t="e">
        <f t="shared" si="80"/>
        <v>#DIV/0!</v>
      </c>
      <c r="M395" s="51" t="e">
        <f t="shared" si="80"/>
        <v>#DIV/0!</v>
      </c>
    </row>
    <row r="396" spans="1:13" hidden="1" x14ac:dyDescent="0.25">
      <c r="A396" s="11"/>
      <c r="B396" s="177"/>
      <c r="C396" s="178"/>
      <c r="D396" s="179"/>
      <c r="E396" s="47"/>
      <c r="F396" s="47"/>
      <c r="G396" s="47">
        <f t="shared" si="78"/>
        <v>0</v>
      </c>
      <c r="H396" s="47"/>
      <c r="I396" s="47"/>
      <c r="J396" s="47">
        <f t="shared" si="79"/>
        <v>0</v>
      </c>
      <c r="K396" s="51" t="e">
        <f t="shared" si="80"/>
        <v>#DIV/0!</v>
      </c>
      <c r="L396" s="51" t="e">
        <f t="shared" si="80"/>
        <v>#DIV/0!</v>
      </c>
      <c r="M396" s="51" t="e">
        <f t="shared" si="80"/>
        <v>#DIV/0!</v>
      </c>
    </row>
    <row r="397" spans="1:13" hidden="1" x14ac:dyDescent="0.25">
      <c r="A397" s="11"/>
      <c r="B397" s="177"/>
      <c r="C397" s="178"/>
      <c r="D397" s="179"/>
      <c r="E397" s="47"/>
      <c r="F397" s="47"/>
      <c r="G397" s="47">
        <f t="shared" si="78"/>
        <v>0</v>
      </c>
      <c r="H397" s="47"/>
      <c r="I397" s="47"/>
      <c r="J397" s="47">
        <f t="shared" si="79"/>
        <v>0</v>
      </c>
      <c r="K397" s="51" t="e">
        <f t="shared" si="80"/>
        <v>#DIV/0!</v>
      </c>
      <c r="L397" s="51" t="e">
        <f t="shared" si="80"/>
        <v>#DIV/0!</v>
      </c>
      <c r="M397" s="51" t="e">
        <f t="shared" si="80"/>
        <v>#DIV/0!</v>
      </c>
    </row>
    <row r="398" spans="1:13" hidden="1" x14ac:dyDescent="0.25">
      <c r="A398" s="11"/>
      <c r="B398" s="177"/>
      <c r="C398" s="178"/>
      <c r="D398" s="179"/>
      <c r="E398" s="47"/>
      <c r="F398" s="47"/>
      <c r="G398" s="47">
        <f t="shared" si="78"/>
        <v>0</v>
      </c>
      <c r="H398" s="47"/>
      <c r="I398" s="47"/>
      <c r="J398" s="47">
        <f t="shared" si="79"/>
        <v>0</v>
      </c>
      <c r="K398" s="51" t="e">
        <f t="shared" si="80"/>
        <v>#DIV/0!</v>
      </c>
      <c r="L398" s="51" t="e">
        <f t="shared" si="80"/>
        <v>#DIV/0!</v>
      </c>
      <c r="M398" s="51" t="e">
        <f t="shared" si="80"/>
        <v>#DIV/0!</v>
      </c>
    </row>
    <row r="399" spans="1:13" hidden="1" x14ac:dyDescent="0.25">
      <c r="A399" s="11"/>
      <c r="B399" s="177"/>
      <c r="C399" s="178"/>
      <c r="D399" s="179"/>
      <c r="E399" s="47"/>
      <c r="F399" s="47"/>
      <c r="G399" s="47">
        <f t="shared" si="78"/>
        <v>0</v>
      </c>
      <c r="H399" s="47"/>
      <c r="I399" s="47"/>
      <c r="J399" s="47">
        <f t="shared" si="79"/>
        <v>0</v>
      </c>
      <c r="K399" s="51" t="e">
        <f t="shared" si="80"/>
        <v>#DIV/0!</v>
      </c>
      <c r="L399" s="51" t="e">
        <f t="shared" si="80"/>
        <v>#DIV/0!</v>
      </c>
      <c r="M399" s="51" t="e">
        <f t="shared" si="80"/>
        <v>#DIV/0!</v>
      </c>
    </row>
    <row r="400" spans="1:13" x14ac:dyDescent="0.25">
      <c r="A400" s="11" t="s">
        <v>6</v>
      </c>
      <c r="B400" s="153" t="s">
        <v>63</v>
      </c>
      <c r="C400" s="154"/>
      <c r="D400" s="155"/>
      <c r="E400" s="15"/>
      <c r="F400" s="15"/>
      <c r="G400" s="15"/>
      <c r="H400" s="15"/>
      <c r="I400" s="15"/>
      <c r="J400" s="15"/>
      <c r="K400" s="15"/>
      <c r="L400" s="15"/>
      <c r="M400" s="15"/>
    </row>
    <row r="401" spans="1:13" x14ac:dyDescent="0.25">
      <c r="A401" s="46" t="s">
        <v>61</v>
      </c>
      <c r="B401" s="140" t="s">
        <v>144</v>
      </c>
      <c r="C401" s="141"/>
      <c r="D401" s="142"/>
      <c r="E401" s="47">
        <v>8</v>
      </c>
      <c r="F401" s="47">
        <v>8</v>
      </c>
      <c r="G401" s="47">
        <v>8</v>
      </c>
      <c r="H401" s="47">
        <v>9</v>
      </c>
      <c r="I401" s="47">
        <v>9</v>
      </c>
      <c r="J401" s="47">
        <v>9</v>
      </c>
      <c r="K401" s="51">
        <f t="shared" ref="K401:M401" si="81">H401/E401</f>
        <v>1.125</v>
      </c>
      <c r="L401" s="51">
        <f t="shared" si="81"/>
        <v>1.125</v>
      </c>
      <c r="M401" s="51">
        <f t="shared" si="81"/>
        <v>1.125</v>
      </c>
    </row>
    <row r="402" spans="1:13" x14ac:dyDescent="0.25">
      <c r="A402" s="11" t="s">
        <v>8</v>
      </c>
      <c r="B402" s="153" t="s">
        <v>64</v>
      </c>
      <c r="C402" s="154"/>
      <c r="D402" s="155"/>
      <c r="E402" s="15"/>
      <c r="F402" s="15"/>
      <c r="G402" s="15"/>
      <c r="H402" s="15"/>
      <c r="I402" s="15"/>
      <c r="J402" s="15"/>
      <c r="K402" s="15"/>
      <c r="L402" s="15"/>
      <c r="M402" s="15"/>
    </row>
    <row r="403" spans="1:13" x14ac:dyDescent="0.25">
      <c r="A403" s="46" t="s">
        <v>61</v>
      </c>
      <c r="B403" s="140" t="s">
        <v>145</v>
      </c>
      <c r="C403" s="141"/>
      <c r="D403" s="142"/>
      <c r="E403" s="47">
        <f>E394/E401</f>
        <v>66.976881250000005</v>
      </c>
      <c r="F403" s="47">
        <f>F394/F401</f>
        <v>155.22484625000001</v>
      </c>
      <c r="G403" s="47">
        <f>E403+F403</f>
        <v>222.2017275</v>
      </c>
      <c r="H403" s="47">
        <f t="shared" ref="H403:I403" si="82">H394/H401</f>
        <v>85.461785555555551</v>
      </c>
      <c r="I403" s="47">
        <f t="shared" si="82"/>
        <v>187.66089444444444</v>
      </c>
      <c r="J403" s="47">
        <f>H403+I403</f>
        <v>273.12268</v>
      </c>
      <c r="K403" s="51">
        <f t="shared" ref="K403:M404" si="83">H403/E403</f>
        <v>1.2759893258773607</v>
      </c>
      <c r="L403" s="51">
        <f t="shared" si="83"/>
        <v>1.2089617028333466</v>
      </c>
      <c r="M403" s="51">
        <f t="shared" si="83"/>
        <v>1.2291654213174377</v>
      </c>
    </row>
    <row r="404" spans="1:13" hidden="1" x14ac:dyDescent="0.25">
      <c r="A404" s="11"/>
      <c r="B404" s="177"/>
      <c r="C404" s="178"/>
      <c r="D404" s="179"/>
      <c r="E404" s="47"/>
      <c r="F404" s="47"/>
      <c r="G404" s="47">
        <f>E404+F404</f>
        <v>0</v>
      </c>
      <c r="H404" s="47"/>
      <c r="I404" s="47"/>
      <c r="J404" s="47">
        <f>H404+I404</f>
        <v>0</v>
      </c>
      <c r="K404" s="51" t="e">
        <f t="shared" si="83"/>
        <v>#DIV/0!</v>
      </c>
      <c r="L404" s="51" t="e">
        <f t="shared" si="83"/>
        <v>#DIV/0!</v>
      </c>
      <c r="M404" s="51" t="e">
        <f t="shared" si="83"/>
        <v>#DIV/0!</v>
      </c>
    </row>
    <row r="405" spans="1:13" x14ac:dyDescent="0.25">
      <c r="A405" s="11" t="s">
        <v>65</v>
      </c>
      <c r="B405" s="153" t="s">
        <v>66</v>
      </c>
      <c r="C405" s="154"/>
      <c r="D405" s="155"/>
      <c r="E405" s="15"/>
      <c r="F405" s="15"/>
      <c r="G405" s="15"/>
      <c r="H405" s="15"/>
      <c r="I405" s="15"/>
      <c r="J405" s="15"/>
      <c r="K405" s="15"/>
      <c r="L405" s="15"/>
      <c r="M405" s="15"/>
    </row>
    <row r="406" spans="1:13" x14ac:dyDescent="0.25">
      <c r="A406" s="46" t="s">
        <v>61</v>
      </c>
      <c r="B406" s="140" t="s">
        <v>151</v>
      </c>
      <c r="C406" s="141"/>
      <c r="D406" s="142"/>
      <c r="E406" s="47">
        <v>100</v>
      </c>
      <c r="F406" s="47">
        <v>100</v>
      </c>
      <c r="G406" s="47">
        <v>100</v>
      </c>
      <c r="H406" s="47">
        <v>100</v>
      </c>
      <c r="I406" s="47">
        <v>100</v>
      </c>
      <c r="J406" s="47">
        <v>100</v>
      </c>
      <c r="K406" s="51">
        <f t="shared" ref="K406:M407" si="84">H406/E406</f>
        <v>1</v>
      </c>
      <c r="L406" s="51">
        <f t="shared" si="84"/>
        <v>1</v>
      </c>
      <c r="M406" s="51">
        <f t="shared" si="84"/>
        <v>1</v>
      </c>
    </row>
    <row r="407" spans="1:13" hidden="1" x14ac:dyDescent="0.25">
      <c r="A407" s="11"/>
      <c r="B407" s="177"/>
      <c r="C407" s="178"/>
      <c r="D407" s="179"/>
      <c r="E407" s="47"/>
      <c r="F407" s="47"/>
      <c r="G407" s="47">
        <f>E407+F407</f>
        <v>0</v>
      </c>
      <c r="H407" s="47"/>
      <c r="I407" s="47"/>
      <c r="J407" s="47">
        <f>H407+I407</f>
        <v>0</v>
      </c>
      <c r="K407" s="51" t="e">
        <f t="shared" si="84"/>
        <v>#DIV/0!</v>
      </c>
      <c r="L407" s="51" t="e">
        <f t="shared" si="84"/>
        <v>#DIV/0!</v>
      </c>
      <c r="M407" s="51" t="e">
        <f t="shared" si="84"/>
        <v>#DIV/0!</v>
      </c>
    </row>
    <row r="408" spans="1:13" x14ac:dyDescent="0.25">
      <c r="A408" s="120" t="s">
        <v>76</v>
      </c>
      <c r="B408" s="121"/>
      <c r="C408" s="121"/>
      <c r="D408" s="121"/>
      <c r="E408" s="121"/>
      <c r="F408" s="121"/>
      <c r="G408" s="121"/>
      <c r="H408" s="121"/>
      <c r="I408" s="121"/>
      <c r="J408" s="121"/>
      <c r="K408" s="121"/>
      <c r="L408" s="121"/>
      <c r="M408" s="122"/>
    </row>
    <row r="409" spans="1:13" ht="34.5" customHeight="1" x14ac:dyDescent="0.25">
      <c r="A409" s="140" t="s">
        <v>209</v>
      </c>
      <c r="B409" s="141"/>
      <c r="C409" s="141"/>
      <c r="D409" s="141"/>
      <c r="E409" s="141"/>
      <c r="F409" s="141"/>
      <c r="G409" s="141"/>
      <c r="H409" s="141"/>
      <c r="I409" s="141"/>
      <c r="J409" s="141"/>
      <c r="K409" s="141"/>
      <c r="L409" s="141"/>
      <c r="M409" s="142"/>
    </row>
    <row r="411" spans="1:13" x14ac:dyDescent="0.25">
      <c r="A411" s="52" t="s">
        <v>77</v>
      </c>
      <c r="B411" s="5" t="s">
        <v>78</v>
      </c>
    </row>
    <row r="412" spans="1:13" s="54" customFormat="1" ht="63" x14ac:dyDescent="0.2">
      <c r="A412" s="10" t="s">
        <v>18</v>
      </c>
      <c r="B412" s="127" t="s">
        <v>19</v>
      </c>
      <c r="C412" s="128"/>
      <c r="D412" s="128" t="s">
        <v>79</v>
      </c>
      <c r="E412" s="129"/>
      <c r="F412" s="10" t="s">
        <v>80</v>
      </c>
      <c r="G412" s="10" t="s">
        <v>81</v>
      </c>
      <c r="H412" s="11" t="s">
        <v>22</v>
      </c>
      <c r="I412" s="10" t="s">
        <v>82</v>
      </c>
      <c r="J412" s="10" t="s">
        <v>83</v>
      </c>
      <c r="K412" s="53"/>
    </row>
    <row r="413" spans="1:13" x14ac:dyDescent="0.25">
      <c r="A413" s="21">
        <v>1</v>
      </c>
      <c r="B413" s="184">
        <v>2</v>
      </c>
      <c r="C413" s="185"/>
      <c r="D413" s="186">
        <v>3</v>
      </c>
      <c r="E413" s="187"/>
      <c r="F413" s="21">
        <v>4</v>
      </c>
      <c r="G413" s="21">
        <v>5</v>
      </c>
      <c r="H413" s="21" t="s">
        <v>84</v>
      </c>
      <c r="I413" s="21">
        <v>7</v>
      </c>
      <c r="J413" s="21" t="s">
        <v>85</v>
      </c>
      <c r="K413" s="20"/>
    </row>
    <row r="414" spans="1:13" ht="15.75" customHeight="1" x14ac:dyDescent="0.25">
      <c r="A414" s="21" t="s">
        <v>1</v>
      </c>
      <c r="B414" s="188" t="s">
        <v>86</v>
      </c>
      <c r="C414" s="189"/>
      <c r="D414" s="182" t="s">
        <v>40</v>
      </c>
      <c r="E414" s="183"/>
      <c r="F414" s="11"/>
      <c r="G414" s="11"/>
      <c r="H414" s="11">
        <f>G414-F414</f>
        <v>0</v>
      </c>
      <c r="I414" s="11" t="s">
        <v>40</v>
      </c>
      <c r="J414" s="11" t="s">
        <v>40</v>
      </c>
      <c r="K414" s="19"/>
    </row>
    <row r="415" spans="1:13" ht="37.5" customHeight="1" x14ac:dyDescent="0.25">
      <c r="A415" s="21"/>
      <c r="B415" s="180" t="s">
        <v>87</v>
      </c>
      <c r="C415" s="181"/>
      <c r="D415" s="182" t="s">
        <v>40</v>
      </c>
      <c r="E415" s="183"/>
      <c r="F415" s="11"/>
      <c r="G415" s="11"/>
      <c r="H415" s="11">
        <f t="shared" ref="H415:H420" si="85">G415-F415</f>
        <v>0</v>
      </c>
      <c r="I415" s="11" t="s">
        <v>40</v>
      </c>
      <c r="J415" s="11" t="s">
        <v>40</v>
      </c>
      <c r="K415" s="19"/>
    </row>
    <row r="416" spans="1:13" ht="45" customHeight="1" x14ac:dyDescent="0.25">
      <c r="A416" s="21"/>
      <c r="B416" s="180" t="s">
        <v>88</v>
      </c>
      <c r="C416" s="181"/>
      <c r="D416" s="182" t="s">
        <v>40</v>
      </c>
      <c r="E416" s="183"/>
      <c r="F416" s="11"/>
      <c r="G416" s="11"/>
      <c r="H416" s="11">
        <f t="shared" si="85"/>
        <v>0</v>
      </c>
      <c r="I416" s="11" t="s">
        <v>40</v>
      </c>
      <c r="J416" s="11" t="s">
        <v>40</v>
      </c>
      <c r="K416" s="19"/>
    </row>
    <row r="417" spans="1:11" ht="15.75" customHeight="1" x14ac:dyDescent="0.25">
      <c r="A417" s="21"/>
      <c r="B417" s="180" t="s">
        <v>89</v>
      </c>
      <c r="C417" s="181"/>
      <c r="D417" s="182" t="s">
        <v>40</v>
      </c>
      <c r="E417" s="183"/>
      <c r="F417" s="11"/>
      <c r="G417" s="11"/>
      <c r="H417" s="11">
        <f t="shared" si="85"/>
        <v>0</v>
      </c>
      <c r="I417" s="11" t="s">
        <v>40</v>
      </c>
      <c r="J417" s="11" t="s">
        <v>40</v>
      </c>
      <c r="K417" s="19"/>
    </row>
    <row r="418" spans="1:11" x14ac:dyDescent="0.25">
      <c r="A418" s="21"/>
      <c r="B418" s="180" t="s">
        <v>90</v>
      </c>
      <c r="C418" s="181"/>
      <c r="D418" s="182" t="s">
        <v>40</v>
      </c>
      <c r="E418" s="183"/>
      <c r="F418" s="11"/>
      <c r="G418" s="11"/>
      <c r="H418" s="11">
        <f t="shared" si="85"/>
        <v>0</v>
      </c>
      <c r="I418" s="11" t="s">
        <v>40</v>
      </c>
      <c r="J418" s="11" t="s">
        <v>40</v>
      </c>
      <c r="K418" s="19"/>
    </row>
    <row r="419" spans="1:11" ht="15.75" customHeight="1" x14ac:dyDescent="0.25">
      <c r="A419" s="120" t="s">
        <v>91</v>
      </c>
      <c r="B419" s="121"/>
      <c r="C419" s="121"/>
      <c r="D419" s="121"/>
      <c r="E419" s="121"/>
      <c r="F419" s="121"/>
      <c r="G419" s="121"/>
      <c r="H419" s="121"/>
      <c r="I419" s="121"/>
      <c r="J419" s="122"/>
      <c r="K419" s="20"/>
    </row>
    <row r="420" spans="1:11" s="54" customFormat="1" ht="34.5" customHeight="1" x14ac:dyDescent="0.2">
      <c r="A420" s="11" t="s">
        <v>6</v>
      </c>
      <c r="B420" s="188" t="s">
        <v>92</v>
      </c>
      <c r="C420" s="189"/>
      <c r="D420" s="182" t="s">
        <v>40</v>
      </c>
      <c r="E420" s="183"/>
      <c r="F420" s="11"/>
      <c r="G420" s="11"/>
      <c r="H420" s="11">
        <f t="shared" si="85"/>
        <v>0</v>
      </c>
      <c r="I420" s="11" t="s">
        <v>40</v>
      </c>
      <c r="J420" s="11" t="s">
        <v>40</v>
      </c>
      <c r="K420" s="53"/>
    </row>
    <row r="421" spans="1:11" ht="15.75" customHeight="1" x14ac:dyDescent="0.25">
      <c r="A421" s="21"/>
      <c r="B421" s="180" t="s">
        <v>87</v>
      </c>
      <c r="C421" s="181"/>
      <c r="D421" s="182" t="s">
        <v>40</v>
      </c>
      <c r="E421" s="183"/>
      <c r="F421" s="15"/>
      <c r="G421" s="15"/>
      <c r="H421" s="21">
        <f>G421-F421</f>
        <v>0</v>
      </c>
      <c r="I421" s="11" t="s">
        <v>40</v>
      </c>
      <c r="J421" s="11" t="s">
        <v>40</v>
      </c>
      <c r="K421" s="20"/>
    </row>
    <row r="422" spans="1:11" ht="15.75" customHeight="1" x14ac:dyDescent="0.25">
      <c r="A422" s="21"/>
      <c r="B422" s="180" t="s">
        <v>88</v>
      </c>
      <c r="C422" s="181"/>
      <c r="D422" s="182" t="s">
        <v>40</v>
      </c>
      <c r="E422" s="183"/>
      <c r="F422" s="15"/>
      <c r="G422" s="15"/>
      <c r="H422" s="21">
        <f>G422-F422</f>
        <v>0</v>
      </c>
      <c r="I422" s="11" t="s">
        <v>40</v>
      </c>
      <c r="J422" s="11" t="s">
        <v>40</v>
      </c>
    </row>
    <row r="423" spans="1:11" ht="15.75" customHeight="1" x14ac:dyDescent="0.25">
      <c r="A423" s="21"/>
      <c r="B423" s="180" t="s">
        <v>89</v>
      </c>
      <c r="C423" s="181"/>
      <c r="D423" s="182" t="s">
        <v>40</v>
      </c>
      <c r="E423" s="183"/>
      <c r="F423" s="15"/>
      <c r="G423" s="15"/>
      <c r="H423" s="21">
        <f>G423-F423</f>
        <v>0</v>
      </c>
      <c r="I423" s="11" t="s">
        <v>40</v>
      </c>
      <c r="J423" s="11" t="s">
        <v>40</v>
      </c>
    </row>
    <row r="424" spans="1:11" x14ac:dyDescent="0.25">
      <c r="A424" s="21"/>
      <c r="B424" s="180" t="s">
        <v>90</v>
      </c>
      <c r="C424" s="181"/>
      <c r="D424" s="182" t="s">
        <v>40</v>
      </c>
      <c r="E424" s="183"/>
      <c r="F424" s="15"/>
      <c r="G424" s="15"/>
      <c r="H424" s="21">
        <f>G424-F424</f>
        <v>0</v>
      </c>
      <c r="I424" s="11" t="s">
        <v>40</v>
      </c>
      <c r="J424" s="11" t="s">
        <v>40</v>
      </c>
    </row>
    <row r="425" spans="1:11" ht="15.75" customHeight="1" x14ac:dyDescent="0.25">
      <c r="A425" s="120" t="s">
        <v>93</v>
      </c>
      <c r="B425" s="121"/>
      <c r="C425" s="121"/>
      <c r="D425" s="121"/>
      <c r="E425" s="121"/>
      <c r="F425" s="121"/>
      <c r="G425" s="121"/>
      <c r="H425" s="121"/>
      <c r="I425" s="121"/>
      <c r="J425" s="122"/>
      <c r="K425" s="20"/>
    </row>
    <row r="426" spans="1:11" ht="15.75" customHeight="1" x14ac:dyDescent="0.25">
      <c r="A426" s="120" t="s">
        <v>94</v>
      </c>
      <c r="B426" s="121"/>
      <c r="C426" s="121"/>
      <c r="D426" s="121"/>
      <c r="E426" s="121"/>
      <c r="F426" s="121"/>
      <c r="G426" s="121"/>
      <c r="H426" s="121"/>
      <c r="I426" s="121"/>
      <c r="J426" s="122"/>
      <c r="K426" s="20"/>
    </row>
    <row r="427" spans="1:11" ht="18.75" customHeight="1" x14ac:dyDescent="0.25">
      <c r="A427" s="55" t="s">
        <v>45</v>
      </c>
      <c r="B427" s="188" t="s">
        <v>95</v>
      </c>
      <c r="C427" s="189"/>
      <c r="D427" s="182"/>
      <c r="E427" s="183"/>
      <c r="F427" s="15"/>
      <c r="G427" s="15"/>
      <c r="H427" s="15"/>
      <c r="I427" s="15"/>
      <c r="J427" s="15"/>
    </row>
    <row r="428" spans="1:11" ht="15.75" customHeight="1" x14ac:dyDescent="0.25">
      <c r="A428" s="15"/>
      <c r="B428" s="192" t="s">
        <v>96</v>
      </c>
      <c r="C428" s="193"/>
      <c r="D428" s="182"/>
      <c r="E428" s="183"/>
      <c r="F428" s="15"/>
      <c r="G428" s="15"/>
      <c r="H428" s="15"/>
      <c r="I428" s="15"/>
      <c r="J428" s="15"/>
    </row>
    <row r="429" spans="1:11" ht="18" customHeight="1" x14ac:dyDescent="0.25">
      <c r="A429" s="120" t="s">
        <v>97</v>
      </c>
      <c r="B429" s="121"/>
      <c r="C429" s="121"/>
      <c r="D429" s="121"/>
      <c r="E429" s="121"/>
      <c r="F429" s="121"/>
      <c r="G429" s="121"/>
      <c r="H429" s="121"/>
      <c r="I429" s="121"/>
      <c r="J429" s="122"/>
    </row>
    <row r="430" spans="1:11" x14ac:dyDescent="0.25">
      <c r="A430" s="15"/>
      <c r="B430" s="190" t="s">
        <v>98</v>
      </c>
      <c r="C430" s="191"/>
      <c r="D430" s="182"/>
      <c r="E430" s="183"/>
      <c r="F430" s="15"/>
      <c r="G430" s="15"/>
      <c r="H430" s="15"/>
      <c r="I430" s="15"/>
      <c r="J430" s="15"/>
    </row>
    <row r="431" spans="1:11" x14ac:dyDescent="0.25">
      <c r="A431" s="15"/>
      <c r="B431" s="190" t="s">
        <v>98</v>
      </c>
      <c r="C431" s="191"/>
      <c r="D431" s="182"/>
      <c r="E431" s="183"/>
      <c r="F431" s="15"/>
      <c r="G431" s="15"/>
      <c r="H431" s="15"/>
      <c r="I431" s="15"/>
      <c r="J431" s="15"/>
    </row>
    <row r="432" spans="1:11" ht="21" customHeight="1" x14ac:dyDescent="0.25">
      <c r="A432" s="11" t="s">
        <v>46</v>
      </c>
      <c r="B432" s="156" t="s">
        <v>99</v>
      </c>
      <c r="C432" s="158"/>
      <c r="D432" s="182" t="s">
        <v>40</v>
      </c>
      <c r="E432" s="183"/>
      <c r="F432" s="15"/>
      <c r="G432" s="15"/>
      <c r="H432" s="21">
        <f>G432-F432</f>
        <v>0</v>
      </c>
      <c r="I432" s="11" t="s">
        <v>40</v>
      </c>
      <c r="J432" s="11" t="s">
        <v>40</v>
      </c>
    </row>
    <row r="434" spans="1:13" x14ac:dyDescent="0.25">
      <c r="A434" s="56" t="s">
        <v>100</v>
      </c>
      <c r="B434" s="5" t="s">
        <v>101</v>
      </c>
    </row>
    <row r="435" spans="1:13" ht="15.75" customHeight="1" x14ac:dyDescent="0.25">
      <c r="A435" s="57"/>
      <c r="B435" s="198" t="s">
        <v>155</v>
      </c>
      <c r="C435" s="198"/>
      <c r="D435" s="198"/>
      <c r="E435" s="198"/>
      <c r="F435" s="198"/>
      <c r="G435" s="198"/>
      <c r="H435" s="198"/>
      <c r="I435" s="198"/>
      <c r="J435" s="198"/>
    </row>
    <row r="436" spans="1:13" x14ac:dyDescent="0.25">
      <c r="A436" s="58"/>
      <c r="B436" s="58"/>
    </row>
    <row r="437" spans="1:13" x14ac:dyDescent="0.25">
      <c r="A437" s="56" t="s">
        <v>102</v>
      </c>
      <c r="B437" s="5" t="s">
        <v>103</v>
      </c>
    </row>
    <row r="438" spans="1:13" ht="32.25" customHeight="1" x14ac:dyDescent="0.25">
      <c r="A438" s="57"/>
      <c r="B438" s="198" t="s">
        <v>284</v>
      </c>
      <c r="C438" s="198"/>
      <c r="D438" s="198"/>
      <c r="E438" s="198"/>
      <c r="F438" s="198"/>
      <c r="G438" s="198"/>
      <c r="H438" s="198"/>
      <c r="I438" s="198"/>
      <c r="J438" s="198"/>
    </row>
    <row r="440" spans="1:13" x14ac:dyDescent="0.25">
      <c r="A440" s="8" t="s">
        <v>104</v>
      </c>
      <c r="B440" s="5" t="s">
        <v>105</v>
      </c>
    </row>
    <row r="441" spans="1:13" x14ac:dyDescent="0.25">
      <c r="A441" s="8"/>
      <c r="B441" s="5"/>
    </row>
    <row r="442" spans="1:13" x14ac:dyDescent="0.25">
      <c r="A442" s="194" t="s">
        <v>106</v>
      </c>
      <c r="B442" s="194"/>
      <c r="C442" s="195" t="s">
        <v>156</v>
      </c>
      <c r="D442" s="195"/>
      <c r="E442" s="195"/>
      <c r="F442" s="195"/>
      <c r="G442" s="195"/>
      <c r="H442" s="195"/>
      <c r="I442" s="195"/>
      <c r="J442" s="195"/>
      <c r="K442" s="195"/>
      <c r="L442" s="195"/>
      <c r="M442" s="195"/>
    </row>
    <row r="443" spans="1:13" x14ac:dyDescent="0.25">
      <c r="A443" s="194" t="s">
        <v>107</v>
      </c>
      <c r="B443" s="194"/>
      <c r="C443" s="195" t="s">
        <v>157</v>
      </c>
      <c r="D443" s="195"/>
      <c r="E443" s="195"/>
      <c r="F443" s="195"/>
      <c r="G443" s="195"/>
      <c r="H443" s="195"/>
      <c r="I443" s="195"/>
      <c r="J443" s="195"/>
      <c r="K443" s="195"/>
      <c r="L443" s="195"/>
      <c r="M443" s="195"/>
    </row>
    <row r="444" spans="1:13" x14ac:dyDescent="0.25">
      <c r="A444" s="194" t="s">
        <v>108</v>
      </c>
      <c r="B444" s="194"/>
      <c r="C444" s="195" t="s">
        <v>158</v>
      </c>
      <c r="D444" s="195"/>
      <c r="E444" s="195"/>
      <c r="F444" s="195"/>
      <c r="G444" s="195"/>
      <c r="H444" s="195"/>
      <c r="I444" s="195"/>
      <c r="J444" s="195"/>
      <c r="K444" s="195"/>
      <c r="L444" s="195"/>
      <c r="M444" s="195"/>
    </row>
    <row r="445" spans="1:13" ht="16.149999999999999" customHeight="1" x14ac:dyDescent="0.25">
      <c r="A445" s="196" t="s">
        <v>109</v>
      </c>
      <c r="B445" s="196"/>
      <c r="C445" s="197" t="s">
        <v>158</v>
      </c>
      <c r="D445" s="197"/>
      <c r="E445" s="197"/>
      <c r="F445" s="197"/>
      <c r="G445" s="197"/>
      <c r="H445" s="197"/>
      <c r="I445" s="197"/>
      <c r="J445" s="197"/>
      <c r="K445" s="197"/>
      <c r="L445" s="197"/>
      <c r="M445" s="197"/>
    </row>
    <row r="446" spans="1:13" x14ac:dyDescent="0.25">
      <c r="C446" s="20"/>
      <c r="D446" s="20"/>
      <c r="E446" s="20"/>
      <c r="F446" s="20"/>
      <c r="G446" s="20"/>
      <c r="H446" s="20"/>
      <c r="I446" s="20"/>
      <c r="J446" s="20"/>
    </row>
    <row r="447" spans="1:13" x14ac:dyDescent="0.25">
      <c r="C447" s="20"/>
      <c r="D447" s="20"/>
      <c r="E447" s="20"/>
      <c r="F447" s="20"/>
      <c r="G447" s="20"/>
      <c r="H447" s="20"/>
      <c r="I447" s="20"/>
      <c r="J447" s="20"/>
    </row>
    <row r="449" spans="3:8" x14ac:dyDescent="0.25">
      <c r="C449" s="1" t="s">
        <v>110</v>
      </c>
      <c r="E449" s="59"/>
      <c r="F449" s="59"/>
      <c r="H449" s="1" t="s">
        <v>111</v>
      </c>
    </row>
  </sheetData>
  <mergeCells count="429">
    <mergeCell ref="A444:B444"/>
    <mergeCell ref="C444:M444"/>
    <mergeCell ref="A445:B445"/>
    <mergeCell ref="C445:M445"/>
    <mergeCell ref="B435:J435"/>
    <mergeCell ref="B438:J438"/>
    <mergeCell ref="A442:B442"/>
    <mergeCell ref="C442:M442"/>
    <mergeCell ref="A443:B443"/>
    <mergeCell ref="C443:M443"/>
    <mergeCell ref="A429:J429"/>
    <mergeCell ref="B430:C430"/>
    <mergeCell ref="D430:E430"/>
    <mergeCell ref="B431:C431"/>
    <mergeCell ref="D431:E431"/>
    <mergeCell ref="B432:C432"/>
    <mergeCell ref="D432:E432"/>
    <mergeCell ref="A425:J425"/>
    <mergeCell ref="A426:J426"/>
    <mergeCell ref="B427:C427"/>
    <mergeCell ref="D427:E427"/>
    <mergeCell ref="B428:C428"/>
    <mergeCell ref="D428:E428"/>
    <mergeCell ref="B422:C422"/>
    <mergeCell ref="D422:E422"/>
    <mergeCell ref="B423:C423"/>
    <mergeCell ref="D423:E423"/>
    <mergeCell ref="B424:C424"/>
    <mergeCell ref="D424:E424"/>
    <mergeCell ref="B418:C418"/>
    <mergeCell ref="D418:E418"/>
    <mergeCell ref="A419:J419"/>
    <mergeCell ref="B420:C420"/>
    <mergeCell ref="D420:E420"/>
    <mergeCell ref="B421:C421"/>
    <mergeCell ref="D421:E421"/>
    <mergeCell ref="B415:C415"/>
    <mergeCell ref="D415:E415"/>
    <mergeCell ref="B416:C416"/>
    <mergeCell ref="D416:E416"/>
    <mergeCell ref="B417:C417"/>
    <mergeCell ref="D417:E417"/>
    <mergeCell ref="A409:M409"/>
    <mergeCell ref="B412:C412"/>
    <mergeCell ref="D412:E412"/>
    <mergeCell ref="B413:C413"/>
    <mergeCell ref="D413:E413"/>
    <mergeCell ref="B414:C414"/>
    <mergeCell ref="D414:E414"/>
    <mergeCell ref="B403:D403"/>
    <mergeCell ref="B404:D404"/>
    <mergeCell ref="B405:D405"/>
    <mergeCell ref="B406:D406"/>
    <mergeCell ref="B407:D407"/>
    <mergeCell ref="A408:M408"/>
    <mergeCell ref="B397:D397"/>
    <mergeCell ref="B398:D398"/>
    <mergeCell ref="B399:D399"/>
    <mergeCell ref="B400:D400"/>
    <mergeCell ref="B401:D401"/>
    <mergeCell ref="B402:D402"/>
    <mergeCell ref="A391:M391"/>
    <mergeCell ref="A392:M392"/>
    <mergeCell ref="B393:D393"/>
    <mergeCell ref="B394:D394"/>
    <mergeCell ref="B395:D395"/>
    <mergeCell ref="B396:D396"/>
    <mergeCell ref="B385:D385"/>
    <mergeCell ref="B386:D386"/>
    <mergeCell ref="B387:D387"/>
    <mergeCell ref="A388:M388"/>
    <mergeCell ref="A389:M389"/>
    <mergeCell ref="B390:D390"/>
    <mergeCell ref="B379:D379"/>
    <mergeCell ref="B380:D380"/>
    <mergeCell ref="B381:D381"/>
    <mergeCell ref="B382:D382"/>
    <mergeCell ref="B383:D383"/>
    <mergeCell ref="B384:D384"/>
    <mergeCell ref="B373:D373"/>
    <mergeCell ref="B374:D374"/>
    <mergeCell ref="B375:D375"/>
    <mergeCell ref="B376:D376"/>
    <mergeCell ref="B377:D377"/>
    <mergeCell ref="B378:D378"/>
    <mergeCell ref="A367:M367"/>
    <mergeCell ref="A368:M368"/>
    <mergeCell ref="B369:D369"/>
    <mergeCell ref="A370:M370"/>
    <mergeCell ref="A371:M371"/>
    <mergeCell ref="B372:D372"/>
    <mergeCell ref="B361:D361"/>
    <mergeCell ref="B362:D362"/>
    <mergeCell ref="B363:D363"/>
    <mergeCell ref="B364:D364"/>
    <mergeCell ref="B365:D365"/>
    <mergeCell ref="B366:D366"/>
    <mergeCell ref="B355:D355"/>
    <mergeCell ref="B356:D356"/>
    <mergeCell ref="B357:D357"/>
    <mergeCell ref="B358:D358"/>
    <mergeCell ref="B359:D359"/>
    <mergeCell ref="B360:D360"/>
    <mergeCell ref="A349:M349"/>
    <mergeCell ref="A350:M350"/>
    <mergeCell ref="B351:D351"/>
    <mergeCell ref="B352:D352"/>
    <mergeCell ref="B353:D353"/>
    <mergeCell ref="B354:D354"/>
    <mergeCell ref="B343:D343"/>
    <mergeCell ref="B344:D344"/>
    <mergeCell ref="B345:D345"/>
    <mergeCell ref="A346:M346"/>
    <mergeCell ref="A347:M347"/>
    <mergeCell ref="B348:D348"/>
    <mergeCell ref="B337:D337"/>
    <mergeCell ref="B338:D338"/>
    <mergeCell ref="B339:D339"/>
    <mergeCell ref="B340:D340"/>
    <mergeCell ref="B341:D341"/>
    <mergeCell ref="B342:D342"/>
    <mergeCell ref="B331:D331"/>
    <mergeCell ref="B332:D332"/>
    <mergeCell ref="B333:D333"/>
    <mergeCell ref="B334:D334"/>
    <mergeCell ref="B335:D335"/>
    <mergeCell ref="B336:D336"/>
    <mergeCell ref="A325:M325"/>
    <mergeCell ref="A326:M326"/>
    <mergeCell ref="B327:D327"/>
    <mergeCell ref="A328:M328"/>
    <mergeCell ref="A329:M329"/>
    <mergeCell ref="B330:D330"/>
    <mergeCell ref="B319:D319"/>
    <mergeCell ref="B320:D320"/>
    <mergeCell ref="B321:D321"/>
    <mergeCell ref="B322:D322"/>
    <mergeCell ref="B323:D323"/>
    <mergeCell ref="B324:D324"/>
    <mergeCell ref="B313:D313"/>
    <mergeCell ref="B314:D314"/>
    <mergeCell ref="B315:D315"/>
    <mergeCell ref="B316:D316"/>
    <mergeCell ref="B317:D317"/>
    <mergeCell ref="B318:D318"/>
    <mergeCell ref="A307:M307"/>
    <mergeCell ref="A308:M308"/>
    <mergeCell ref="B309:D309"/>
    <mergeCell ref="B310:D310"/>
    <mergeCell ref="B311:D311"/>
    <mergeCell ref="B312:D312"/>
    <mergeCell ref="B301:D301"/>
    <mergeCell ref="B302:D302"/>
    <mergeCell ref="B303:D303"/>
    <mergeCell ref="A304:M304"/>
    <mergeCell ref="A305:M305"/>
    <mergeCell ref="B306:D306"/>
    <mergeCell ref="B295:D295"/>
    <mergeCell ref="B296:D296"/>
    <mergeCell ref="B297:D297"/>
    <mergeCell ref="B298:D298"/>
    <mergeCell ref="B299:D299"/>
    <mergeCell ref="B300:D300"/>
    <mergeCell ref="B289:D289"/>
    <mergeCell ref="B290:D290"/>
    <mergeCell ref="B291:D291"/>
    <mergeCell ref="B292:D292"/>
    <mergeCell ref="B293:D293"/>
    <mergeCell ref="B294:D294"/>
    <mergeCell ref="A283:M283"/>
    <mergeCell ref="A284:M284"/>
    <mergeCell ref="B285:D285"/>
    <mergeCell ref="A286:M286"/>
    <mergeCell ref="A287:M287"/>
    <mergeCell ref="B288:D288"/>
    <mergeCell ref="B277:D277"/>
    <mergeCell ref="B278:D278"/>
    <mergeCell ref="B279:D279"/>
    <mergeCell ref="B280:D280"/>
    <mergeCell ref="B281:D281"/>
    <mergeCell ref="B282:D282"/>
    <mergeCell ref="B271:D271"/>
    <mergeCell ref="B272:D272"/>
    <mergeCell ref="B273:D273"/>
    <mergeCell ref="B274:D274"/>
    <mergeCell ref="B275:D275"/>
    <mergeCell ref="B276:D276"/>
    <mergeCell ref="A265:M265"/>
    <mergeCell ref="A266:M266"/>
    <mergeCell ref="B267:D267"/>
    <mergeCell ref="B268:D268"/>
    <mergeCell ref="B269:D269"/>
    <mergeCell ref="B270:D270"/>
    <mergeCell ref="B259:D259"/>
    <mergeCell ref="B260:D260"/>
    <mergeCell ref="B261:D261"/>
    <mergeCell ref="A262:M262"/>
    <mergeCell ref="A263:M263"/>
    <mergeCell ref="B264:D264"/>
    <mergeCell ref="B253:D253"/>
    <mergeCell ref="B254:D254"/>
    <mergeCell ref="B255:D255"/>
    <mergeCell ref="B256:D256"/>
    <mergeCell ref="B257:D257"/>
    <mergeCell ref="B258:D258"/>
    <mergeCell ref="B247:D247"/>
    <mergeCell ref="B248:D248"/>
    <mergeCell ref="B249:D249"/>
    <mergeCell ref="B250:D250"/>
    <mergeCell ref="B251:D251"/>
    <mergeCell ref="B252:D252"/>
    <mergeCell ref="B241:D241"/>
    <mergeCell ref="B242:D242"/>
    <mergeCell ref="B243:D243"/>
    <mergeCell ref="B244:D244"/>
    <mergeCell ref="B245:D245"/>
    <mergeCell ref="B246:D246"/>
    <mergeCell ref="B235:D235"/>
    <mergeCell ref="B236:D236"/>
    <mergeCell ref="B237:D237"/>
    <mergeCell ref="B238:D238"/>
    <mergeCell ref="B239:D239"/>
    <mergeCell ref="B240:D240"/>
    <mergeCell ref="B229:D229"/>
    <mergeCell ref="B230:D230"/>
    <mergeCell ref="B231:D231"/>
    <mergeCell ref="B232:D232"/>
    <mergeCell ref="B233:D233"/>
    <mergeCell ref="B234:D234"/>
    <mergeCell ref="B223:D223"/>
    <mergeCell ref="B224:D224"/>
    <mergeCell ref="B225:D225"/>
    <mergeCell ref="B226:D226"/>
    <mergeCell ref="B227:D227"/>
    <mergeCell ref="B228:D228"/>
    <mergeCell ref="B217:D217"/>
    <mergeCell ref="B218:D218"/>
    <mergeCell ref="B219:D219"/>
    <mergeCell ref="B220:D220"/>
    <mergeCell ref="B221:D221"/>
    <mergeCell ref="B222:D222"/>
    <mergeCell ref="A211:M211"/>
    <mergeCell ref="A212:M212"/>
    <mergeCell ref="B213:D213"/>
    <mergeCell ref="B214:D214"/>
    <mergeCell ref="A215:M215"/>
    <mergeCell ref="A216:M216"/>
    <mergeCell ref="A208:A209"/>
    <mergeCell ref="B208:D209"/>
    <mergeCell ref="E208:G208"/>
    <mergeCell ref="H208:J208"/>
    <mergeCell ref="K208:M208"/>
    <mergeCell ref="B210:D210"/>
    <mergeCell ref="B200:D200"/>
    <mergeCell ref="B201:D201"/>
    <mergeCell ref="A202:M202"/>
    <mergeCell ref="A203:M203"/>
    <mergeCell ref="A204:M204"/>
    <mergeCell ref="A205:M205"/>
    <mergeCell ref="B194:D194"/>
    <mergeCell ref="B195:D195"/>
    <mergeCell ref="A196:M196"/>
    <mergeCell ref="A197:M197"/>
    <mergeCell ref="B198:D198"/>
    <mergeCell ref="B199:D199"/>
    <mergeCell ref="B188:D188"/>
    <mergeCell ref="B189:D189"/>
    <mergeCell ref="B190:D190"/>
    <mergeCell ref="A191:M191"/>
    <mergeCell ref="A192:M192"/>
    <mergeCell ref="B193:D193"/>
    <mergeCell ref="B182:D182"/>
    <mergeCell ref="B183:D183"/>
    <mergeCell ref="B184:D184"/>
    <mergeCell ref="B185:D185"/>
    <mergeCell ref="A186:M186"/>
    <mergeCell ref="A187:M187"/>
    <mergeCell ref="A176:M176"/>
    <mergeCell ref="A177:M177"/>
    <mergeCell ref="A178:M178"/>
    <mergeCell ref="B179:D179"/>
    <mergeCell ref="B180:D180"/>
    <mergeCell ref="B181:D181"/>
    <mergeCell ref="B170:D170"/>
    <mergeCell ref="B171:D171"/>
    <mergeCell ref="B172:D172"/>
    <mergeCell ref="B173:D173"/>
    <mergeCell ref="A174:M174"/>
    <mergeCell ref="A175:M175"/>
    <mergeCell ref="A164:M164"/>
    <mergeCell ref="B165:D165"/>
    <mergeCell ref="B166:D166"/>
    <mergeCell ref="B167:D167"/>
    <mergeCell ref="A168:M168"/>
    <mergeCell ref="A169:M169"/>
    <mergeCell ref="A158:M158"/>
    <mergeCell ref="A159:M159"/>
    <mergeCell ref="B160:D160"/>
    <mergeCell ref="B161:D161"/>
    <mergeCell ref="B162:D162"/>
    <mergeCell ref="A163:M163"/>
    <mergeCell ref="B152:D152"/>
    <mergeCell ref="B153:D153"/>
    <mergeCell ref="B154:D154"/>
    <mergeCell ref="B155:D155"/>
    <mergeCell ref="B156:D156"/>
    <mergeCell ref="B157:D157"/>
    <mergeCell ref="A146:M146"/>
    <mergeCell ref="A147:M147"/>
    <mergeCell ref="A148:M148"/>
    <mergeCell ref="A149:M149"/>
    <mergeCell ref="A150:M150"/>
    <mergeCell ref="B151:D151"/>
    <mergeCell ref="A140:M140"/>
    <mergeCell ref="A141:M141"/>
    <mergeCell ref="B142:D142"/>
    <mergeCell ref="B143:D143"/>
    <mergeCell ref="B144:D144"/>
    <mergeCell ref="B145:D145"/>
    <mergeCell ref="B134:D134"/>
    <mergeCell ref="A135:M135"/>
    <mergeCell ref="A136:M136"/>
    <mergeCell ref="B137:D137"/>
    <mergeCell ref="B138:D138"/>
    <mergeCell ref="B139:D139"/>
    <mergeCell ref="B128:D128"/>
    <mergeCell ref="B129:D129"/>
    <mergeCell ref="A130:M130"/>
    <mergeCell ref="A131:M131"/>
    <mergeCell ref="B132:D132"/>
    <mergeCell ref="B133:D133"/>
    <mergeCell ref="A122:M122"/>
    <mergeCell ref="B123:D123"/>
    <mergeCell ref="B124:D124"/>
    <mergeCell ref="B125:D125"/>
    <mergeCell ref="B126:D126"/>
    <mergeCell ref="B127:D127"/>
    <mergeCell ref="B116:D116"/>
    <mergeCell ref="B117:D117"/>
    <mergeCell ref="A118:M118"/>
    <mergeCell ref="A119:M119"/>
    <mergeCell ref="A120:M120"/>
    <mergeCell ref="A121:M121"/>
    <mergeCell ref="B110:D110"/>
    <mergeCell ref="B111:D111"/>
    <mergeCell ref="A112:M112"/>
    <mergeCell ref="A113:M113"/>
    <mergeCell ref="B114:D114"/>
    <mergeCell ref="B115:D115"/>
    <mergeCell ref="B104:D104"/>
    <mergeCell ref="A105:M105"/>
    <mergeCell ref="A106:M106"/>
    <mergeCell ref="B107:D107"/>
    <mergeCell ref="B108:D108"/>
    <mergeCell ref="B109:D109"/>
    <mergeCell ref="B98:D98"/>
    <mergeCell ref="B99:D99"/>
    <mergeCell ref="B100:D100"/>
    <mergeCell ref="B101:D101"/>
    <mergeCell ref="B102:D102"/>
    <mergeCell ref="B103:D103"/>
    <mergeCell ref="B92:D92"/>
    <mergeCell ref="B93:D93"/>
    <mergeCell ref="B94:D94"/>
    <mergeCell ref="B95:D95"/>
    <mergeCell ref="B96:D96"/>
    <mergeCell ref="B97:D97"/>
    <mergeCell ref="B86:D86"/>
    <mergeCell ref="B87:D87"/>
    <mergeCell ref="B88:D88"/>
    <mergeCell ref="B89:D89"/>
    <mergeCell ref="A90:M90"/>
    <mergeCell ref="A91:M91"/>
    <mergeCell ref="B80:D80"/>
    <mergeCell ref="B81:D81"/>
    <mergeCell ref="B82:D82"/>
    <mergeCell ref="B83:D83"/>
    <mergeCell ref="B84:D84"/>
    <mergeCell ref="B85:D85"/>
    <mergeCell ref="B74:D74"/>
    <mergeCell ref="B75:D75"/>
    <mergeCell ref="B76:D76"/>
    <mergeCell ref="B77:D77"/>
    <mergeCell ref="B78:D78"/>
    <mergeCell ref="B79:D79"/>
    <mergeCell ref="H68:J68"/>
    <mergeCell ref="K68:M68"/>
    <mergeCell ref="A70:M70"/>
    <mergeCell ref="B71:D71"/>
    <mergeCell ref="B72:D72"/>
    <mergeCell ref="B73:D73"/>
    <mergeCell ref="A59:G59"/>
    <mergeCell ref="A64:G64"/>
    <mergeCell ref="A65:G65"/>
    <mergeCell ref="A68:A69"/>
    <mergeCell ref="B68:D69"/>
    <mergeCell ref="E68:G68"/>
    <mergeCell ref="A39:K39"/>
    <mergeCell ref="A41:K41"/>
    <mergeCell ref="A42:K42"/>
    <mergeCell ref="A50:G50"/>
    <mergeCell ref="A51:G51"/>
    <mergeCell ref="A58:G58"/>
    <mergeCell ref="A30:K30"/>
    <mergeCell ref="A32:K32"/>
    <mergeCell ref="A33:K33"/>
    <mergeCell ref="A35:K35"/>
    <mergeCell ref="A36:K36"/>
    <mergeCell ref="A38:K38"/>
    <mergeCell ref="A26:K26"/>
    <mergeCell ref="A27:K27"/>
    <mergeCell ref="A29:K29"/>
    <mergeCell ref="E10:K10"/>
    <mergeCell ref="E11:K11"/>
    <mergeCell ref="A14:K14"/>
    <mergeCell ref="A19:A20"/>
    <mergeCell ref="B19:B20"/>
    <mergeCell ref="C19:E19"/>
    <mergeCell ref="F19:H19"/>
    <mergeCell ref="I19:K19"/>
    <mergeCell ref="A1:K1"/>
    <mergeCell ref="A2:K2"/>
    <mergeCell ref="D4:J4"/>
    <mergeCell ref="D5:J5"/>
    <mergeCell ref="D7:J7"/>
    <mergeCell ref="D8:J8"/>
    <mergeCell ref="A22:K22"/>
    <mergeCell ref="A23:K23"/>
    <mergeCell ref="B24:K24"/>
  </mergeCells>
  <pageMargins left="0.11811023622047245" right="0" top="0.55118110236220474" bottom="0.35433070866141736" header="0.11811023622047245" footer="0.19685039370078741"/>
  <pageSetup paperSize="9" scale="68" orientation="landscape" verticalDpi="1200" r:id="rId1"/>
  <rowBreaks count="7" manualBreakCount="7">
    <brk id="113" max="12" man="1"/>
    <brk id="177" max="12" man="1"/>
    <brk id="226" max="12" man="1"/>
    <brk id="263" max="12" man="1"/>
    <brk id="325" max="12" man="1"/>
    <brk id="381" max="12" man="1"/>
    <brk id="419"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9"/>
  <sheetViews>
    <sheetView view="pageBreakPreview" topLeftCell="A256" zoomScale="80" zoomScaleNormal="77" zoomScaleSheetLayoutView="80" workbookViewId="0">
      <selection activeCell="A445" sqref="A445:B445"/>
    </sheetView>
  </sheetViews>
  <sheetFormatPr defaultColWidth="8.88671875" defaultRowHeight="15.75" x14ac:dyDescent="0.25"/>
  <cols>
    <col min="1" max="1" width="6.21875" style="1" customWidth="1"/>
    <col min="2" max="2" width="33.6640625" style="1" customWidth="1"/>
    <col min="3" max="3" width="12" style="1" customWidth="1"/>
    <col min="4" max="4" width="11" style="1" customWidth="1"/>
    <col min="5" max="5" width="11.88671875" style="1" customWidth="1"/>
    <col min="6" max="6" width="12.6640625" style="1" customWidth="1"/>
    <col min="7" max="7" width="11.21875" style="1" customWidth="1"/>
    <col min="8" max="8" width="11.88671875" style="1" customWidth="1"/>
    <col min="9" max="9" width="12" style="1" customWidth="1"/>
    <col min="10" max="10" width="11.44140625" style="1" customWidth="1"/>
    <col min="11" max="11" width="12.109375" style="1" customWidth="1"/>
    <col min="12" max="12" width="11.88671875" style="1" customWidth="1"/>
    <col min="13" max="13" width="10.5546875" style="1" bestFit="1" customWidth="1"/>
    <col min="14" max="14" width="13.44140625" style="1" customWidth="1"/>
    <col min="15" max="16384" width="8.88671875" style="1"/>
  </cols>
  <sheetData>
    <row r="1" spans="1:11" ht="20.25" x14ac:dyDescent="0.3">
      <c r="A1" s="110" t="s">
        <v>0</v>
      </c>
      <c r="B1" s="110"/>
      <c r="C1" s="110"/>
      <c r="D1" s="110"/>
      <c r="E1" s="110"/>
      <c r="F1" s="110"/>
      <c r="G1" s="110"/>
      <c r="H1" s="110"/>
      <c r="I1" s="110"/>
      <c r="J1" s="110"/>
      <c r="K1" s="110"/>
    </row>
    <row r="2" spans="1:11" ht="20.25" x14ac:dyDescent="0.3">
      <c r="A2" s="110" t="s">
        <v>164</v>
      </c>
      <c r="B2" s="110"/>
      <c r="C2" s="110"/>
      <c r="D2" s="110"/>
      <c r="E2" s="110"/>
      <c r="F2" s="110"/>
      <c r="G2" s="110"/>
      <c r="H2" s="110"/>
      <c r="I2" s="110"/>
      <c r="J2" s="110"/>
      <c r="K2" s="110"/>
    </row>
    <row r="4" spans="1:11" ht="15.75" customHeight="1" x14ac:dyDescent="0.3">
      <c r="A4" s="2" t="s">
        <v>1</v>
      </c>
      <c r="B4" s="3" t="s">
        <v>2</v>
      </c>
      <c r="C4" s="4"/>
      <c r="D4" s="111" t="s">
        <v>3</v>
      </c>
      <c r="E4" s="111"/>
      <c r="F4" s="111"/>
      <c r="G4" s="111"/>
      <c r="H4" s="111"/>
      <c r="I4" s="111"/>
      <c r="J4" s="111"/>
      <c r="K4" s="5"/>
    </row>
    <row r="5" spans="1:11" ht="15.75" customHeight="1" x14ac:dyDescent="0.25">
      <c r="A5" s="4"/>
      <c r="B5" s="6" t="s">
        <v>4</v>
      </c>
      <c r="C5" s="7"/>
      <c r="D5" s="112" t="s">
        <v>5</v>
      </c>
      <c r="E5" s="112"/>
      <c r="F5" s="112"/>
      <c r="G5" s="112"/>
      <c r="H5" s="112"/>
      <c r="I5" s="112"/>
      <c r="J5" s="112"/>
      <c r="K5" s="5"/>
    </row>
    <row r="6" spans="1:11" x14ac:dyDescent="0.25">
      <c r="A6" s="4"/>
      <c r="B6" s="8"/>
      <c r="C6" s="4"/>
      <c r="D6" s="5"/>
      <c r="E6" s="5"/>
      <c r="F6" s="5"/>
      <c r="G6" s="5"/>
      <c r="H6" s="5"/>
      <c r="I6" s="5"/>
      <c r="J6" s="5"/>
      <c r="K6" s="5"/>
    </row>
    <row r="7" spans="1:11" ht="15.75" customHeight="1" x14ac:dyDescent="0.3">
      <c r="A7" s="2" t="s">
        <v>6</v>
      </c>
      <c r="B7" s="3" t="s">
        <v>2</v>
      </c>
      <c r="C7" s="4"/>
      <c r="D7" s="111" t="s">
        <v>3</v>
      </c>
      <c r="E7" s="111"/>
      <c r="F7" s="111"/>
      <c r="G7" s="111"/>
      <c r="H7" s="111"/>
      <c r="I7" s="111"/>
      <c r="J7" s="111"/>
      <c r="K7" s="5"/>
    </row>
    <row r="8" spans="1:11" ht="15.75" customHeight="1" x14ac:dyDescent="0.25">
      <c r="A8" s="4"/>
      <c r="B8" s="6" t="s">
        <v>4</v>
      </c>
      <c r="C8" s="7"/>
      <c r="D8" s="112" t="s">
        <v>7</v>
      </c>
      <c r="E8" s="112"/>
      <c r="F8" s="112"/>
      <c r="G8" s="112"/>
      <c r="H8" s="112"/>
      <c r="I8" s="112"/>
      <c r="J8" s="112"/>
      <c r="K8" s="5"/>
    </row>
    <row r="9" spans="1:11" x14ac:dyDescent="0.25">
      <c r="A9" s="4"/>
      <c r="B9" s="8"/>
      <c r="C9" s="4"/>
      <c r="D9" s="5"/>
      <c r="E9" s="5"/>
      <c r="F9" s="5"/>
      <c r="G9" s="5"/>
      <c r="H9" s="5"/>
      <c r="I9" s="5"/>
      <c r="J9" s="5"/>
      <c r="K9" s="5"/>
    </row>
    <row r="10" spans="1:11" ht="36.75" customHeight="1" x14ac:dyDescent="0.25">
      <c r="A10" s="62" t="s">
        <v>8</v>
      </c>
      <c r="B10" s="60" t="s">
        <v>165</v>
      </c>
      <c r="C10" s="4"/>
      <c r="D10" s="61" t="s">
        <v>112</v>
      </c>
      <c r="E10" s="123" t="s">
        <v>166</v>
      </c>
      <c r="F10" s="123"/>
      <c r="G10" s="123"/>
      <c r="H10" s="123"/>
      <c r="I10" s="123"/>
      <c r="J10" s="123"/>
      <c r="K10" s="123"/>
    </row>
    <row r="11" spans="1:11" ht="15.75" customHeight="1" x14ac:dyDescent="0.25">
      <c r="A11" s="5"/>
      <c r="B11" s="9" t="s">
        <v>4</v>
      </c>
      <c r="C11" s="7"/>
      <c r="D11" s="9" t="s">
        <v>9</v>
      </c>
      <c r="E11" s="112" t="s">
        <v>10</v>
      </c>
      <c r="F11" s="112"/>
      <c r="G11" s="112"/>
      <c r="H11" s="112"/>
      <c r="I11" s="112"/>
      <c r="J11" s="112"/>
      <c r="K11" s="112"/>
    </row>
    <row r="12" spans="1:11" ht="8.25" customHeight="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124" t="s">
        <v>113</v>
      </c>
      <c r="B14" s="124"/>
      <c r="C14" s="124"/>
      <c r="D14" s="124"/>
      <c r="E14" s="124"/>
      <c r="F14" s="124"/>
      <c r="G14" s="124"/>
      <c r="H14" s="124"/>
      <c r="I14" s="124"/>
      <c r="J14" s="124"/>
      <c r="K14" s="124"/>
    </row>
    <row r="15" spans="1:11" ht="9.75" customHeight="1" x14ac:dyDescent="0.25"/>
    <row r="16" spans="1:11" x14ac:dyDescent="0.25">
      <c r="A16" s="8" t="s">
        <v>13</v>
      </c>
      <c r="B16" s="5" t="s">
        <v>14</v>
      </c>
    </row>
    <row r="17" spans="1:11" ht="8.25" customHeight="1" x14ac:dyDescent="0.25">
      <c r="A17" s="5"/>
      <c r="B17" s="5"/>
      <c r="C17" s="5"/>
    </row>
    <row r="18" spans="1:11" x14ac:dyDescent="0.25">
      <c r="A18" s="8" t="s">
        <v>15</v>
      </c>
      <c r="B18" s="5" t="s">
        <v>16</v>
      </c>
      <c r="K18" s="1" t="s">
        <v>17</v>
      </c>
    </row>
    <row r="19" spans="1:11" x14ac:dyDescent="0.25">
      <c r="A19" s="125" t="s">
        <v>18</v>
      </c>
      <c r="B19" s="125" t="s">
        <v>19</v>
      </c>
      <c r="C19" s="127" t="s">
        <v>20</v>
      </c>
      <c r="D19" s="128"/>
      <c r="E19" s="129"/>
      <c r="F19" s="127" t="s">
        <v>21</v>
      </c>
      <c r="G19" s="128"/>
      <c r="H19" s="129"/>
      <c r="I19" s="127" t="s">
        <v>22</v>
      </c>
      <c r="J19" s="128"/>
      <c r="K19" s="129"/>
    </row>
    <row r="20" spans="1:11" ht="33" customHeight="1" x14ac:dyDescent="0.25">
      <c r="A20" s="126"/>
      <c r="B20" s="126"/>
      <c r="C20" s="10" t="s">
        <v>23</v>
      </c>
      <c r="D20" s="10" t="s">
        <v>24</v>
      </c>
      <c r="E20" s="11" t="s">
        <v>25</v>
      </c>
      <c r="F20" s="10" t="s">
        <v>23</v>
      </c>
      <c r="G20" s="10" t="s">
        <v>24</v>
      </c>
      <c r="H20" s="11" t="s">
        <v>25</v>
      </c>
      <c r="I20" s="10" t="s">
        <v>23</v>
      </c>
      <c r="J20" s="10" t="s">
        <v>24</v>
      </c>
      <c r="K20" s="11" t="s">
        <v>25</v>
      </c>
    </row>
    <row r="21" spans="1:11" ht="21" customHeight="1" x14ac:dyDescent="0.25">
      <c r="A21" s="11">
        <v>1</v>
      </c>
      <c r="B21" s="12" t="s">
        <v>26</v>
      </c>
      <c r="C21" s="14">
        <f>C25+C28+C31+C34</f>
        <v>205198.04462999999</v>
      </c>
      <c r="D21" s="14">
        <f>D25+D28+D31+D34</f>
        <v>7649.8940000000002</v>
      </c>
      <c r="E21" s="14">
        <f>C21+D21</f>
        <v>212847.93862999999</v>
      </c>
      <c r="F21" s="14">
        <f t="shared" ref="F21:G21" si="0">F25+F28+F31+F34</f>
        <v>205187.22288999998</v>
      </c>
      <c r="G21" s="14">
        <f t="shared" si="0"/>
        <v>17163.597890000001</v>
      </c>
      <c r="H21" s="14">
        <f>F21+G21</f>
        <v>222350.82077999998</v>
      </c>
      <c r="I21" s="14">
        <f>F21-C21</f>
        <v>-10.821740000013961</v>
      </c>
      <c r="J21" s="14">
        <f>G21-D21</f>
        <v>9513.7038900000007</v>
      </c>
      <c r="K21" s="14">
        <f>I21+J21</f>
        <v>9502.8821499999867</v>
      </c>
    </row>
    <row r="22" spans="1:11" x14ac:dyDescent="0.25">
      <c r="A22" s="113" t="s">
        <v>27</v>
      </c>
      <c r="B22" s="114"/>
      <c r="C22" s="114"/>
      <c r="D22" s="114"/>
      <c r="E22" s="114"/>
      <c r="F22" s="114"/>
      <c r="G22" s="114"/>
      <c r="H22" s="114"/>
      <c r="I22" s="114"/>
      <c r="J22" s="114"/>
      <c r="K22" s="115"/>
    </row>
    <row r="23" spans="1:11" ht="32.25" customHeight="1" x14ac:dyDescent="0.25">
      <c r="A23" s="116" t="s">
        <v>172</v>
      </c>
      <c r="B23" s="117"/>
      <c r="C23" s="117"/>
      <c r="D23" s="117"/>
      <c r="E23" s="117"/>
      <c r="F23" s="117"/>
      <c r="G23" s="117"/>
      <c r="H23" s="117"/>
      <c r="I23" s="117"/>
      <c r="J23" s="117"/>
      <c r="K23" s="118"/>
    </row>
    <row r="24" spans="1:11" x14ac:dyDescent="0.25">
      <c r="A24" s="15"/>
      <c r="B24" s="119" t="s">
        <v>28</v>
      </c>
      <c r="C24" s="119"/>
      <c r="D24" s="119"/>
      <c r="E24" s="119"/>
      <c r="F24" s="119"/>
      <c r="G24" s="119"/>
      <c r="H24" s="119"/>
      <c r="I24" s="119"/>
      <c r="J24" s="119"/>
      <c r="K24" s="119"/>
    </row>
    <row r="25" spans="1:11" ht="47.25" x14ac:dyDescent="0.25">
      <c r="A25" s="11" t="s">
        <v>29</v>
      </c>
      <c r="B25" s="16" t="s">
        <v>114</v>
      </c>
      <c r="C25" s="14">
        <v>204397.09563</v>
      </c>
      <c r="D25" s="14">
        <v>4212.6540000000005</v>
      </c>
      <c r="E25" s="14">
        <f>C25+D25</f>
        <v>208609.74963000001</v>
      </c>
      <c r="F25" s="14">
        <v>204386.27481999999</v>
      </c>
      <c r="G25" s="72">
        <f>3201.56106+10524.79902</f>
        <v>13726.36008</v>
      </c>
      <c r="H25" s="14">
        <f>F25+G25</f>
        <v>218112.6349</v>
      </c>
      <c r="I25" s="14">
        <f>F25-C25</f>
        <v>-10.820810000004712</v>
      </c>
      <c r="J25" s="14">
        <f>G25-D25</f>
        <v>9513.7060799999999</v>
      </c>
      <c r="K25" s="14">
        <f>I25+J25</f>
        <v>9502.8852699999952</v>
      </c>
    </row>
    <row r="26" spans="1:11" ht="15" customHeight="1" x14ac:dyDescent="0.25">
      <c r="A26" s="120" t="s">
        <v>31</v>
      </c>
      <c r="B26" s="121"/>
      <c r="C26" s="121"/>
      <c r="D26" s="121"/>
      <c r="E26" s="121"/>
      <c r="F26" s="121"/>
      <c r="G26" s="121"/>
      <c r="H26" s="121"/>
      <c r="I26" s="121"/>
      <c r="J26" s="121"/>
      <c r="K26" s="122"/>
    </row>
    <row r="27" spans="1:11" ht="36.75" customHeight="1" x14ac:dyDescent="0.25">
      <c r="A27" s="116" t="s">
        <v>171</v>
      </c>
      <c r="B27" s="117"/>
      <c r="C27" s="117"/>
      <c r="D27" s="117"/>
      <c r="E27" s="117"/>
      <c r="F27" s="117"/>
      <c r="G27" s="117"/>
      <c r="H27" s="117"/>
      <c r="I27" s="117"/>
      <c r="J27" s="117"/>
      <c r="K27" s="118"/>
    </row>
    <row r="28" spans="1:11" ht="30.75" customHeight="1" x14ac:dyDescent="0.25">
      <c r="A28" s="11" t="s">
        <v>32</v>
      </c>
      <c r="B28" s="16" t="s">
        <v>115</v>
      </c>
      <c r="C28" s="14"/>
      <c r="D28" s="14">
        <v>684.86400000000003</v>
      </c>
      <c r="E28" s="14">
        <f>C28+D28</f>
        <v>684.86400000000003</v>
      </c>
      <c r="F28" s="14"/>
      <c r="G28" s="14">
        <v>684.86310000000003</v>
      </c>
      <c r="H28" s="14">
        <f>F28+G28</f>
        <v>684.86310000000003</v>
      </c>
      <c r="I28" s="14">
        <f>F28-C28</f>
        <v>0</v>
      </c>
      <c r="J28" s="14">
        <f>G28-D28</f>
        <v>-9.0000000000145519E-4</v>
      </c>
      <c r="K28" s="14">
        <f>I28+J28</f>
        <v>-9.0000000000145519E-4</v>
      </c>
    </row>
    <row r="29" spans="1:11" ht="18.75" customHeight="1" x14ac:dyDescent="0.25">
      <c r="A29" s="120" t="s">
        <v>31</v>
      </c>
      <c r="B29" s="121"/>
      <c r="C29" s="121"/>
      <c r="D29" s="121"/>
      <c r="E29" s="121"/>
      <c r="F29" s="121"/>
      <c r="G29" s="121"/>
      <c r="H29" s="121"/>
      <c r="I29" s="121"/>
      <c r="J29" s="121"/>
      <c r="K29" s="122"/>
    </row>
    <row r="30" spans="1:11" ht="19.5" customHeight="1" x14ac:dyDescent="0.25">
      <c r="A30" s="116" t="s">
        <v>170</v>
      </c>
      <c r="B30" s="117"/>
      <c r="C30" s="117"/>
      <c r="D30" s="117"/>
      <c r="E30" s="117"/>
      <c r="F30" s="117"/>
      <c r="G30" s="117"/>
      <c r="H30" s="117"/>
      <c r="I30" s="117"/>
      <c r="J30" s="117"/>
      <c r="K30" s="118"/>
    </row>
    <row r="31" spans="1:11" ht="78" customHeight="1" x14ac:dyDescent="0.25">
      <c r="A31" s="11" t="s">
        <v>33</v>
      </c>
      <c r="B31" s="16" t="s">
        <v>167</v>
      </c>
      <c r="C31" s="13">
        <v>31.792000000000002</v>
      </c>
      <c r="D31" s="13">
        <v>1063.4269999999999</v>
      </c>
      <c r="E31" s="13">
        <f>C31+D31</f>
        <v>1095.2189999999998</v>
      </c>
      <c r="F31" s="14">
        <v>31.792000000000002</v>
      </c>
      <c r="G31" s="14">
        <v>1063.4266600000001</v>
      </c>
      <c r="H31" s="14">
        <f>F31+G31</f>
        <v>1095.21866</v>
      </c>
      <c r="I31" s="14">
        <f>F31-C31</f>
        <v>0</v>
      </c>
      <c r="J31" s="14">
        <f>G31-D31</f>
        <v>-3.3999999982370355E-4</v>
      </c>
      <c r="K31" s="14">
        <f>I31+J31</f>
        <v>-3.3999999982370355E-4</v>
      </c>
    </row>
    <row r="32" spans="1:11" ht="15" customHeight="1" x14ac:dyDescent="0.25">
      <c r="A32" s="120" t="s">
        <v>31</v>
      </c>
      <c r="B32" s="121"/>
      <c r="C32" s="121"/>
      <c r="D32" s="121"/>
      <c r="E32" s="121"/>
      <c r="F32" s="121"/>
      <c r="G32" s="121"/>
      <c r="H32" s="121"/>
      <c r="I32" s="121"/>
      <c r="J32" s="121"/>
      <c r="K32" s="122"/>
    </row>
    <row r="33" spans="1:11" ht="23.25" customHeight="1" x14ac:dyDescent="0.25">
      <c r="A33" s="116" t="s">
        <v>169</v>
      </c>
      <c r="B33" s="117"/>
      <c r="C33" s="117"/>
      <c r="D33" s="117"/>
      <c r="E33" s="117"/>
      <c r="F33" s="117"/>
      <c r="G33" s="117"/>
      <c r="H33" s="117"/>
      <c r="I33" s="117"/>
      <c r="J33" s="117"/>
      <c r="K33" s="118"/>
    </row>
    <row r="34" spans="1:11" ht="47.25" customHeight="1" x14ac:dyDescent="0.25">
      <c r="A34" s="11" t="s">
        <v>34</v>
      </c>
      <c r="B34" s="16" t="s">
        <v>201</v>
      </c>
      <c r="C34" s="13">
        <v>769.15700000000004</v>
      </c>
      <c r="D34" s="13">
        <v>1688.9490000000001</v>
      </c>
      <c r="E34" s="13">
        <f>C34+D34</f>
        <v>2458.1060000000002</v>
      </c>
      <c r="F34" s="14">
        <v>769.15607</v>
      </c>
      <c r="G34" s="14">
        <v>1688.94805</v>
      </c>
      <c r="H34" s="14">
        <f>F34+G34</f>
        <v>2458.10412</v>
      </c>
      <c r="I34" s="14">
        <f>F34-C34</f>
        <v>-9.3000000003939931E-4</v>
      </c>
      <c r="J34" s="14">
        <f>G34-D34</f>
        <v>-9.50000000102591E-4</v>
      </c>
      <c r="K34" s="14">
        <f>I34+J34</f>
        <v>-1.8800000001419903E-3</v>
      </c>
    </row>
    <row r="35" spans="1:11" ht="15" customHeight="1" x14ac:dyDescent="0.25">
      <c r="A35" s="120" t="s">
        <v>31</v>
      </c>
      <c r="B35" s="121"/>
      <c r="C35" s="121"/>
      <c r="D35" s="121"/>
      <c r="E35" s="121"/>
      <c r="F35" s="121"/>
      <c r="G35" s="121"/>
      <c r="H35" s="121"/>
      <c r="I35" s="121"/>
      <c r="J35" s="121"/>
      <c r="K35" s="122"/>
    </row>
    <row r="36" spans="1:11" ht="15.75" customHeight="1" x14ac:dyDescent="0.25">
      <c r="A36" s="131" t="s">
        <v>168</v>
      </c>
      <c r="B36" s="132"/>
      <c r="C36" s="132"/>
      <c r="D36" s="132"/>
      <c r="E36" s="132"/>
      <c r="F36" s="132"/>
      <c r="G36" s="132"/>
      <c r="H36" s="132"/>
      <c r="I36" s="132"/>
      <c r="J36" s="132"/>
      <c r="K36" s="133"/>
    </row>
    <row r="37" spans="1:11" ht="31.5" hidden="1" x14ac:dyDescent="0.25">
      <c r="A37" s="11" t="s">
        <v>35</v>
      </c>
      <c r="B37" s="16" t="s">
        <v>30</v>
      </c>
      <c r="C37" s="13"/>
      <c r="D37" s="13"/>
      <c r="E37" s="13">
        <f>C37+D37</f>
        <v>0</v>
      </c>
      <c r="F37" s="14"/>
      <c r="G37" s="14"/>
      <c r="H37" s="14">
        <f>F37+G37</f>
        <v>0</v>
      </c>
      <c r="I37" s="14">
        <f>F37-C37</f>
        <v>0</v>
      </c>
      <c r="J37" s="14">
        <f>G37-D37</f>
        <v>0</v>
      </c>
      <c r="K37" s="14">
        <f>I37+J37</f>
        <v>0</v>
      </c>
    </row>
    <row r="38" spans="1:11" ht="15" hidden="1" customHeight="1" x14ac:dyDescent="0.25">
      <c r="A38" s="120" t="s">
        <v>31</v>
      </c>
      <c r="B38" s="121"/>
      <c r="C38" s="121"/>
      <c r="D38" s="121"/>
      <c r="E38" s="121"/>
      <c r="F38" s="121"/>
      <c r="G38" s="121"/>
      <c r="H38" s="121"/>
      <c r="I38" s="121"/>
      <c r="J38" s="121"/>
      <c r="K38" s="122"/>
    </row>
    <row r="39" spans="1:11" hidden="1" x14ac:dyDescent="0.25">
      <c r="A39" s="116"/>
      <c r="B39" s="117"/>
      <c r="C39" s="117"/>
      <c r="D39" s="117"/>
      <c r="E39" s="117"/>
      <c r="F39" s="117"/>
      <c r="G39" s="117"/>
      <c r="H39" s="117"/>
      <c r="I39" s="117"/>
      <c r="J39" s="117"/>
      <c r="K39" s="118"/>
    </row>
    <row r="40" spans="1:11" ht="33" hidden="1" customHeight="1" x14ac:dyDescent="0.25">
      <c r="A40" s="11" t="s">
        <v>36</v>
      </c>
      <c r="B40" s="16" t="s">
        <v>30</v>
      </c>
      <c r="C40" s="13"/>
      <c r="D40" s="13"/>
      <c r="E40" s="13">
        <f>C40+D40</f>
        <v>0</v>
      </c>
      <c r="F40" s="14"/>
      <c r="G40" s="14"/>
      <c r="H40" s="14">
        <f>F40+G40</f>
        <v>0</v>
      </c>
      <c r="I40" s="14">
        <f>F40-C40</f>
        <v>0</v>
      </c>
      <c r="J40" s="14">
        <f>G40-D40</f>
        <v>0</v>
      </c>
      <c r="K40" s="14">
        <f>I40+J40</f>
        <v>0</v>
      </c>
    </row>
    <row r="41" spans="1:11" ht="15" hidden="1" customHeight="1" x14ac:dyDescent="0.25">
      <c r="A41" s="120" t="s">
        <v>31</v>
      </c>
      <c r="B41" s="121"/>
      <c r="C41" s="121"/>
      <c r="D41" s="121"/>
      <c r="E41" s="121"/>
      <c r="F41" s="121"/>
      <c r="G41" s="121"/>
      <c r="H41" s="121"/>
      <c r="I41" s="121"/>
      <c r="J41" s="121"/>
      <c r="K41" s="122"/>
    </row>
    <row r="42" spans="1:11" hidden="1" x14ac:dyDescent="0.25">
      <c r="A42" s="130"/>
      <c r="B42" s="130"/>
      <c r="C42" s="130"/>
      <c r="D42" s="130"/>
      <c r="E42" s="130"/>
      <c r="F42" s="130"/>
      <c r="G42" s="130"/>
      <c r="H42" s="130"/>
      <c r="I42" s="130"/>
      <c r="J42" s="130"/>
      <c r="K42" s="130"/>
    </row>
    <row r="43" spans="1:11" ht="12" customHeight="1" x14ac:dyDescent="0.25"/>
    <row r="44" spans="1:11" x14ac:dyDescent="0.25">
      <c r="A44" s="8" t="s">
        <v>37</v>
      </c>
      <c r="B44" s="5" t="s">
        <v>38</v>
      </c>
      <c r="F44" s="1" t="s">
        <v>17</v>
      </c>
    </row>
    <row r="45" spans="1:11" ht="50.25" customHeight="1" x14ac:dyDescent="0.25">
      <c r="A45" s="10" t="s">
        <v>18</v>
      </c>
      <c r="B45" s="17" t="s">
        <v>19</v>
      </c>
      <c r="C45" s="18"/>
      <c r="D45" s="10" t="s">
        <v>20</v>
      </c>
      <c r="E45" s="11" t="s">
        <v>21</v>
      </c>
      <c r="F45" s="11" t="s">
        <v>22</v>
      </c>
      <c r="G45" s="19"/>
      <c r="H45" s="20"/>
    </row>
    <row r="46" spans="1:11" ht="15" customHeight="1" x14ac:dyDescent="0.25">
      <c r="A46" s="21" t="s">
        <v>1</v>
      </c>
      <c r="B46" s="22" t="s">
        <v>39</v>
      </c>
      <c r="C46" s="23"/>
      <c r="D46" s="21" t="s">
        <v>40</v>
      </c>
      <c r="E46" s="24">
        <f>E48+E49</f>
        <v>756.4539400000001</v>
      </c>
      <c r="F46" s="21" t="s">
        <v>40</v>
      </c>
      <c r="G46" s="19"/>
      <c r="H46" s="20"/>
    </row>
    <row r="47" spans="1:11" ht="15" customHeight="1" x14ac:dyDescent="0.25">
      <c r="A47" s="15"/>
      <c r="B47" s="22" t="s">
        <v>41</v>
      </c>
      <c r="C47" s="23"/>
      <c r="D47" s="15"/>
      <c r="E47" s="25"/>
      <c r="F47" s="15"/>
      <c r="G47" s="19"/>
      <c r="H47" s="20"/>
    </row>
    <row r="48" spans="1:11" ht="15" customHeight="1" x14ac:dyDescent="0.25">
      <c r="A48" s="21" t="s">
        <v>29</v>
      </c>
      <c r="B48" s="22" t="s">
        <v>42</v>
      </c>
      <c r="C48" s="23"/>
      <c r="D48" s="21" t="s">
        <v>40</v>
      </c>
      <c r="E48" s="24">
        <f>628.78911+127.66483</f>
        <v>756.4539400000001</v>
      </c>
      <c r="F48" s="21" t="s">
        <v>40</v>
      </c>
      <c r="G48" s="19"/>
      <c r="H48" s="20"/>
    </row>
    <row r="49" spans="1:11" ht="15" customHeight="1" x14ac:dyDescent="0.25">
      <c r="A49" s="26" t="s">
        <v>32</v>
      </c>
      <c r="B49" s="27" t="s">
        <v>43</v>
      </c>
      <c r="C49" s="28"/>
      <c r="D49" s="26" t="s">
        <v>40</v>
      </c>
      <c r="E49" s="63"/>
      <c r="F49" s="26" t="s">
        <v>40</v>
      </c>
      <c r="G49" s="19"/>
      <c r="H49" s="20"/>
    </row>
    <row r="50" spans="1:11" ht="33.75" customHeight="1" x14ac:dyDescent="0.25">
      <c r="A50" s="120" t="s">
        <v>120</v>
      </c>
      <c r="B50" s="121"/>
      <c r="C50" s="121"/>
      <c r="D50" s="121"/>
      <c r="E50" s="121"/>
      <c r="F50" s="121"/>
      <c r="G50" s="122"/>
      <c r="H50" s="29"/>
      <c r="I50" s="29"/>
      <c r="J50" s="29"/>
      <c r="K50" s="29"/>
    </row>
    <row r="51" spans="1:11" ht="31.5" customHeight="1" x14ac:dyDescent="0.25">
      <c r="A51" s="131" t="s">
        <v>159</v>
      </c>
      <c r="B51" s="132"/>
      <c r="C51" s="132"/>
      <c r="D51" s="132"/>
      <c r="E51" s="132"/>
      <c r="F51" s="132"/>
      <c r="G51" s="133"/>
      <c r="H51" s="29"/>
      <c r="I51" s="29"/>
      <c r="J51" s="29"/>
      <c r="K51" s="29"/>
    </row>
    <row r="52" spans="1:11" x14ac:dyDescent="0.25">
      <c r="A52" s="30" t="s">
        <v>6</v>
      </c>
      <c r="B52" s="31" t="s">
        <v>44</v>
      </c>
      <c r="C52" s="32"/>
      <c r="D52" s="33">
        <f>SUM(D54:D57)</f>
        <v>7649.8940000000002</v>
      </c>
      <c r="E52" s="33">
        <f>SUM(E54:E57)</f>
        <v>17326.948820000001</v>
      </c>
      <c r="F52" s="33">
        <f>SUM(F54:F57)</f>
        <v>9677.0548200000012</v>
      </c>
      <c r="G52" s="34"/>
    </row>
    <row r="53" spans="1:11" x14ac:dyDescent="0.25">
      <c r="A53" s="15"/>
      <c r="B53" s="22" t="s">
        <v>41</v>
      </c>
      <c r="C53" s="23"/>
      <c r="D53" s="35"/>
      <c r="E53" s="35"/>
      <c r="F53" s="35"/>
      <c r="G53" s="36"/>
    </row>
    <row r="54" spans="1:11" ht="15.75" customHeight="1" x14ac:dyDescent="0.25">
      <c r="A54" s="21" t="s">
        <v>45</v>
      </c>
      <c r="B54" s="22" t="s">
        <v>42</v>
      </c>
      <c r="C54" s="23"/>
      <c r="D54" s="37">
        <f>4212.654</f>
        <v>4212.6540000000005</v>
      </c>
      <c r="E54" s="37">
        <f>3350.06709+10539.64392</f>
        <v>13889.711010000001</v>
      </c>
      <c r="F54" s="37">
        <f>E54-D54</f>
        <v>9677.0570100000004</v>
      </c>
      <c r="G54" s="34"/>
    </row>
    <row r="55" spans="1:11" ht="15.75" customHeight="1" x14ac:dyDescent="0.25">
      <c r="A55" s="21" t="s">
        <v>46</v>
      </c>
      <c r="B55" s="22" t="s">
        <v>47</v>
      </c>
      <c r="C55" s="23"/>
      <c r="D55" s="37"/>
      <c r="E55" s="37"/>
      <c r="F55" s="37">
        <f>E55-D55</f>
        <v>0</v>
      </c>
      <c r="G55" s="34"/>
    </row>
    <row r="56" spans="1:11" ht="15.75" customHeight="1" x14ac:dyDescent="0.25">
      <c r="A56" s="21" t="s">
        <v>48</v>
      </c>
      <c r="B56" s="22" t="s">
        <v>49</v>
      </c>
      <c r="C56" s="23"/>
      <c r="D56" s="35"/>
      <c r="E56" s="37"/>
      <c r="F56" s="37">
        <f>E56-D56</f>
        <v>0</v>
      </c>
      <c r="G56" s="34"/>
    </row>
    <row r="57" spans="1:11" ht="15.75" customHeight="1" x14ac:dyDescent="0.25">
      <c r="A57" s="26" t="s">
        <v>50</v>
      </c>
      <c r="B57" s="27" t="s">
        <v>43</v>
      </c>
      <c r="C57" s="28"/>
      <c r="D57" s="38">
        <v>3437.24</v>
      </c>
      <c r="E57" s="39">
        <v>3437.2378100000001</v>
      </c>
      <c r="F57" s="39">
        <f>E57-D57</f>
        <v>-2.1899999997003761E-3</v>
      </c>
      <c r="G57" s="34"/>
    </row>
    <row r="58" spans="1:11" ht="16.5" customHeight="1" x14ac:dyDescent="0.25">
      <c r="A58" s="120" t="s">
        <v>51</v>
      </c>
      <c r="B58" s="121"/>
      <c r="C58" s="121"/>
      <c r="D58" s="121"/>
      <c r="E58" s="121"/>
      <c r="F58" s="121"/>
      <c r="G58" s="122"/>
      <c r="H58" s="40"/>
      <c r="I58" s="40"/>
      <c r="J58" s="40"/>
      <c r="K58" s="40"/>
    </row>
    <row r="59" spans="1:11" ht="48.75" customHeight="1" x14ac:dyDescent="0.25">
      <c r="A59" s="131" t="s">
        <v>173</v>
      </c>
      <c r="B59" s="132"/>
      <c r="C59" s="132"/>
      <c r="D59" s="132"/>
      <c r="E59" s="132"/>
      <c r="F59" s="132"/>
      <c r="G59" s="133"/>
      <c r="H59" s="40"/>
      <c r="I59" s="40"/>
      <c r="J59" s="40"/>
      <c r="K59" s="40"/>
    </row>
    <row r="60" spans="1:11" ht="15.75" customHeight="1" x14ac:dyDescent="0.25">
      <c r="A60" s="30" t="s">
        <v>8</v>
      </c>
      <c r="B60" s="31" t="s">
        <v>52</v>
      </c>
      <c r="C60" s="32"/>
      <c r="D60" s="30" t="s">
        <v>40</v>
      </c>
      <c r="E60" s="41">
        <f>SUM(E62:E63)</f>
        <v>984.93740000000003</v>
      </c>
      <c r="F60" s="30" t="s">
        <v>40</v>
      </c>
      <c r="G60" s="42"/>
    </row>
    <row r="61" spans="1:11" x14ac:dyDescent="0.25">
      <c r="A61" s="15"/>
      <c r="B61" s="22" t="s">
        <v>41</v>
      </c>
      <c r="C61" s="23"/>
      <c r="D61" s="15"/>
      <c r="E61" s="25"/>
      <c r="F61" s="15"/>
      <c r="G61" s="20"/>
    </row>
    <row r="62" spans="1:11" ht="15.75" customHeight="1" x14ac:dyDescent="0.25">
      <c r="A62" s="21" t="s">
        <v>53</v>
      </c>
      <c r="B62" s="22" t="s">
        <v>42</v>
      </c>
      <c r="C62" s="23"/>
      <c r="D62" s="21" t="s">
        <v>40</v>
      </c>
      <c r="E62" s="24">
        <f>842.42767+142.50973</f>
        <v>984.93740000000003</v>
      </c>
      <c r="F62" s="21" t="s">
        <v>40</v>
      </c>
      <c r="G62" s="42"/>
    </row>
    <row r="63" spans="1:11" ht="15.75" customHeight="1" x14ac:dyDescent="0.25">
      <c r="A63" s="26" t="s">
        <v>54</v>
      </c>
      <c r="B63" s="27" t="s">
        <v>43</v>
      </c>
      <c r="C63" s="28"/>
      <c r="D63" s="43" t="s">
        <v>40</v>
      </c>
      <c r="E63" s="63"/>
      <c r="F63" s="26" t="s">
        <v>40</v>
      </c>
      <c r="G63" s="42"/>
    </row>
    <row r="64" spans="1:11" ht="36.75" customHeight="1" x14ac:dyDescent="0.25">
      <c r="A64" s="143" t="s">
        <v>55</v>
      </c>
      <c r="B64" s="143"/>
      <c r="C64" s="143"/>
      <c r="D64" s="143"/>
      <c r="E64" s="143"/>
      <c r="F64" s="143"/>
      <c r="G64" s="143"/>
      <c r="H64" s="29"/>
      <c r="I64" s="29"/>
      <c r="J64" s="29"/>
      <c r="K64" s="29"/>
    </row>
    <row r="65" spans="1:13" ht="33" customHeight="1" x14ac:dyDescent="0.25">
      <c r="A65" s="130" t="s">
        <v>159</v>
      </c>
      <c r="B65" s="130"/>
      <c r="C65" s="130"/>
      <c r="D65" s="130"/>
      <c r="E65" s="130"/>
      <c r="F65" s="130"/>
      <c r="G65" s="130"/>
      <c r="H65" s="44"/>
      <c r="I65" s="44"/>
      <c r="J65" s="44"/>
      <c r="K65" s="44"/>
    </row>
    <row r="66" spans="1:13" ht="9" customHeight="1" x14ac:dyDescent="0.25"/>
    <row r="67" spans="1:13" x14ac:dyDescent="0.25">
      <c r="A67" s="45" t="s">
        <v>56</v>
      </c>
      <c r="B67" s="5" t="s">
        <v>57</v>
      </c>
      <c r="M67" s="1" t="s">
        <v>17</v>
      </c>
    </row>
    <row r="68" spans="1:13" ht="30.75" customHeight="1" x14ac:dyDescent="0.25">
      <c r="A68" s="125" t="s">
        <v>18</v>
      </c>
      <c r="B68" s="144" t="s">
        <v>19</v>
      </c>
      <c r="C68" s="145"/>
      <c r="D68" s="146"/>
      <c r="E68" s="127" t="s">
        <v>58</v>
      </c>
      <c r="F68" s="128"/>
      <c r="G68" s="129"/>
      <c r="H68" s="127" t="s">
        <v>21</v>
      </c>
      <c r="I68" s="128"/>
      <c r="J68" s="129"/>
      <c r="K68" s="127" t="s">
        <v>22</v>
      </c>
      <c r="L68" s="128"/>
      <c r="M68" s="129"/>
    </row>
    <row r="69" spans="1:13" ht="31.5" x14ac:dyDescent="0.25">
      <c r="A69" s="126"/>
      <c r="B69" s="147"/>
      <c r="C69" s="148"/>
      <c r="D69" s="149"/>
      <c r="E69" s="10" t="s">
        <v>23</v>
      </c>
      <c r="F69" s="10" t="s">
        <v>24</v>
      </c>
      <c r="G69" s="11" t="s">
        <v>25</v>
      </c>
      <c r="H69" s="10" t="s">
        <v>23</v>
      </c>
      <c r="I69" s="10" t="s">
        <v>24</v>
      </c>
      <c r="J69" s="11" t="s">
        <v>25</v>
      </c>
      <c r="K69" s="10" t="s">
        <v>23</v>
      </c>
      <c r="L69" s="10" t="s">
        <v>24</v>
      </c>
      <c r="M69" s="11" t="s">
        <v>25</v>
      </c>
    </row>
    <row r="70" spans="1:13" x14ac:dyDescent="0.25">
      <c r="A70" s="134" t="s">
        <v>59</v>
      </c>
      <c r="B70" s="135"/>
      <c r="C70" s="135"/>
      <c r="D70" s="135"/>
      <c r="E70" s="135"/>
      <c r="F70" s="135"/>
      <c r="G70" s="135"/>
      <c r="H70" s="135"/>
      <c r="I70" s="135"/>
      <c r="J70" s="135"/>
      <c r="K70" s="135"/>
      <c r="L70" s="135"/>
      <c r="M70" s="136"/>
    </row>
    <row r="71" spans="1:13" x14ac:dyDescent="0.25">
      <c r="A71" s="15" t="s">
        <v>1</v>
      </c>
      <c r="B71" s="137" t="s">
        <v>60</v>
      </c>
      <c r="C71" s="138"/>
      <c r="D71" s="139"/>
      <c r="E71" s="15"/>
      <c r="F71" s="15"/>
      <c r="G71" s="15"/>
      <c r="H71" s="15"/>
      <c r="I71" s="15"/>
      <c r="J71" s="15"/>
      <c r="K71" s="15"/>
      <c r="L71" s="15"/>
      <c r="M71" s="15"/>
    </row>
    <row r="72" spans="1:13" x14ac:dyDescent="0.25">
      <c r="A72" s="46" t="s">
        <v>61</v>
      </c>
      <c r="B72" s="140" t="s">
        <v>121</v>
      </c>
      <c r="C72" s="141"/>
      <c r="D72" s="142"/>
      <c r="E72" s="65">
        <v>44</v>
      </c>
      <c r="F72" s="65"/>
      <c r="G72" s="65">
        <f t="shared" ref="G72:G73" si="1">E72+F72</f>
        <v>44</v>
      </c>
      <c r="H72" s="65">
        <v>44</v>
      </c>
      <c r="I72" s="65"/>
      <c r="J72" s="65">
        <f t="shared" ref="J72:J89" si="2">H72+I72</f>
        <v>44</v>
      </c>
      <c r="K72" s="65">
        <f t="shared" ref="K72:K73" si="3">H72-E72</f>
        <v>0</v>
      </c>
      <c r="L72" s="65">
        <f t="shared" ref="L72:L73" si="4">I72-F72</f>
        <v>0</v>
      </c>
      <c r="M72" s="65">
        <f t="shared" ref="M72:M73" si="5">K72+L72</f>
        <v>0</v>
      </c>
    </row>
    <row r="73" spans="1:13" x14ac:dyDescent="0.25">
      <c r="A73" s="46" t="s">
        <v>61</v>
      </c>
      <c r="B73" s="140" t="s">
        <v>122</v>
      </c>
      <c r="C73" s="141"/>
      <c r="D73" s="142"/>
      <c r="E73" s="65">
        <v>1475</v>
      </c>
      <c r="F73" s="65"/>
      <c r="G73" s="65">
        <f t="shared" si="1"/>
        <v>1475</v>
      </c>
      <c r="H73" s="65">
        <v>1475</v>
      </c>
      <c r="I73" s="65"/>
      <c r="J73" s="65">
        <f t="shared" si="2"/>
        <v>1475</v>
      </c>
      <c r="K73" s="65">
        <f t="shared" si="3"/>
        <v>0</v>
      </c>
      <c r="L73" s="65">
        <f t="shared" si="4"/>
        <v>0</v>
      </c>
      <c r="M73" s="65">
        <f t="shared" si="5"/>
        <v>0</v>
      </c>
    </row>
    <row r="74" spans="1:13" x14ac:dyDescent="0.25">
      <c r="A74" s="46" t="s">
        <v>61</v>
      </c>
      <c r="B74" s="140" t="s">
        <v>123</v>
      </c>
      <c r="C74" s="141"/>
      <c r="D74" s="142"/>
      <c r="E74" s="65">
        <v>5</v>
      </c>
      <c r="F74" s="65"/>
      <c r="G74" s="65">
        <f t="shared" ref="G74:G89" si="6">E74+F74</f>
        <v>5</v>
      </c>
      <c r="H74" s="65">
        <v>5</v>
      </c>
      <c r="I74" s="65"/>
      <c r="J74" s="65">
        <f t="shared" si="2"/>
        <v>5</v>
      </c>
      <c r="K74" s="65">
        <f t="shared" ref="K74:L89" si="7">H74-E74</f>
        <v>0</v>
      </c>
      <c r="L74" s="65">
        <f t="shared" ref="L74" si="8">I74-F74</f>
        <v>0</v>
      </c>
      <c r="M74" s="65">
        <f t="shared" ref="M74:M89" si="9">K74+L74</f>
        <v>0</v>
      </c>
    </row>
    <row r="75" spans="1:13" ht="33" customHeight="1" x14ac:dyDescent="0.25">
      <c r="A75" s="46" t="s">
        <v>61</v>
      </c>
      <c r="B75" s="140" t="s">
        <v>174</v>
      </c>
      <c r="C75" s="141"/>
      <c r="D75" s="142"/>
      <c r="E75" s="64">
        <f>E76+E77</f>
        <v>0</v>
      </c>
      <c r="F75" s="64">
        <f>F76+F77</f>
        <v>0</v>
      </c>
      <c r="G75" s="64">
        <f t="shared" si="6"/>
        <v>0</v>
      </c>
      <c r="H75" s="64">
        <f>H76+H77</f>
        <v>0</v>
      </c>
      <c r="I75" s="64">
        <f>I76+I77</f>
        <v>0</v>
      </c>
      <c r="J75" s="64">
        <f t="shared" si="2"/>
        <v>0</v>
      </c>
      <c r="K75" s="64">
        <f t="shared" si="7"/>
        <v>0</v>
      </c>
      <c r="L75" s="64">
        <f t="shared" si="7"/>
        <v>0</v>
      </c>
      <c r="M75" s="64">
        <f t="shared" si="9"/>
        <v>0</v>
      </c>
    </row>
    <row r="76" spans="1:13" ht="18.75" customHeight="1" x14ac:dyDescent="0.25">
      <c r="A76" s="46"/>
      <c r="B76" s="150" t="s">
        <v>175</v>
      </c>
      <c r="C76" s="151"/>
      <c r="D76" s="152"/>
      <c r="E76" s="64"/>
      <c r="F76" s="64"/>
      <c r="G76" s="64">
        <f t="shared" si="6"/>
        <v>0</v>
      </c>
      <c r="H76" s="64"/>
      <c r="I76" s="64"/>
      <c r="J76" s="64">
        <f t="shared" si="2"/>
        <v>0</v>
      </c>
      <c r="K76" s="64">
        <f t="shared" si="7"/>
        <v>0</v>
      </c>
      <c r="L76" s="64">
        <f t="shared" si="7"/>
        <v>0</v>
      </c>
      <c r="M76" s="64">
        <f t="shared" si="9"/>
        <v>0</v>
      </c>
    </row>
    <row r="77" spans="1:13" ht="18.75" customHeight="1" x14ac:dyDescent="0.25">
      <c r="A77" s="46"/>
      <c r="B77" s="150" t="s">
        <v>176</v>
      </c>
      <c r="C77" s="151"/>
      <c r="D77" s="152"/>
      <c r="E77" s="64"/>
      <c r="F77" s="64"/>
      <c r="G77" s="64">
        <f t="shared" si="6"/>
        <v>0</v>
      </c>
      <c r="H77" s="64"/>
      <c r="I77" s="64"/>
      <c r="J77" s="64">
        <f t="shared" si="2"/>
        <v>0</v>
      </c>
      <c r="K77" s="64">
        <f t="shared" si="7"/>
        <v>0</v>
      </c>
      <c r="L77" s="64">
        <f t="shared" si="7"/>
        <v>0</v>
      </c>
      <c r="M77" s="64">
        <f t="shared" si="9"/>
        <v>0</v>
      </c>
    </row>
    <row r="78" spans="1:13" ht="30.75" customHeight="1" x14ac:dyDescent="0.25">
      <c r="A78" s="46" t="s">
        <v>61</v>
      </c>
      <c r="B78" s="140" t="s">
        <v>177</v>
      </c>
      <c r="C78" s="141"/>
      <c r="D78" s="142"/>
      <c r="E78" s="64">
        <f>E79+E80</f>
        <v>11.5</v>
      </c>
      <c r="F78" s="64">
        <f>F79+F80</f>
        <v>0</v>
      </c>
      <c r="G78" s="64">
        <f t="shared" si="6"/>
        <v>11.5</v>
      </c>
      <c r="H78" s="64">
        <f>H79+H80</f>
        <v>11.5</v>
      </c>
      <c r="I78" s="64">
        <f>I79+I80</f>
        <v>0</v>
      </c>
      <c r="J78" s="64">
        <f t="shared" si="2"/>
        <v>11.5</v>
      </c>
      <c r="K78" s="64">
        <f t="shared" si="7"/>
        <v>0</v>
      </c>
      <c r="L78" s="64">
        <f t="shared" si="7"/>
        <v>0</v>
      </c>
      <c r="M78" s="64">
        <f t="shared" si="9"/>
        <v>0</v>
      </c>
    </row>
    <row r="79" spans="1:13" ht="18.75" customHeight="1" x14ac:dyDescent="0.25">
      <c r="A79" s="46"/>
      <c r="B79" s="150" t="s">
        <v>175</v>
      </c>
      <c r="C79" s="151"/>
      <c r="D79" s="152"/>
      <c r="E79" s="64">
        <v>11.5</v>
      </c>
      <c r="F79" s="64"/>
      <c r="G79" s="64">
        <f t="shared" si="6"/>
        <v>11.5</v>
      </c>
      <c r="H79" s="64">
        <v>11.5</v>
      </c>
      <c r="I79" s="64"/>
      <c r="J79" s="64">
        <f t="shared" si="2"/>
        <v>11.5</v>
      </c>
      <c r="K79" s="64">
        <f t="shared" si="7"/>
        <v>0</v>
      </c>
      <c r="L79" s="64">
        <f t="shared" si="7"/>
        <v>0</v>
      </c>
      <c r="M79" s="64">
        <f t="shared" si="9"/>
        <v>0</v>
      </c>
    </row>
    <row r="80" spans="1:13" ht="18.75" customHeight="1" x14ac:dyDescent="0.25">
      <c r="A80" s="46"/>
      <c r="B80" s="150" t="s">
        <v>176</v>
      </c>
      <c r="C80" s="151"/>
      <c r="D80" s="152"/>
      <c r="E80" s="64">
        <v>0</v>
      </c>
      <c r="F80" s="64"/>
      <c r="G80" s="64">
        <f t="shared" si="6"/>
        <v>0</v>
      </c>
      <c r="H80" s="64">
        <v>0</v>
      </c>
      <c r="I80" s="64"/>
      <c r="J80" s="64">
        <f t="shared" si="2"/>
        <v>0</v>
      </c>
      <c r="K80" s="64">
        <f t="shared" si="7"/>
        <v>0</v>
      </c>
      <c r="L80" s="64">
        <f t="shared" si="7"/>
        <v>0</v>
      </c>
      <c r="M80" s="64">
        <f t="shared" si="9"/>
        <v>0</v>
      </c>
    </row>
    <row r="81" spans="1:13" x14ac:dyDescent="0.25">
      <c r="A81" s="46" t="s">
        <v>61</v>
      </c>
      <c r="B81" s="140" t="s">
        <v>178</v>
      </c>
      <c r="C81" s="141"/>
      <c r="D81" s="142"/>
      <c r="E81" s="64">
        <f>E82+E83</f>
        <v>332.90000000000003</v>
      </c>
      <c r="F81" s="64">
        <f>F82+F83</f>
        <v>0</v>
      </c>
      <c r="G81" s="64">
        <f t="shared" si="6"/>
        <v>332.90000000000003</v>
      </c>
      <c r="H81" s="64">
        <f>H82+H83</f>
        <v>332.90000000000003</v>
      </c>
      <c r="I81" s="64">
        <f>I82+I83</f>
        <v>0</v>
      </c>
      <c r="J81" s="64">
        <f t="shared" si="2"/>
        <v>332.90000000000003</v>
      </c>
      <c r="K81" s="64">
        <f t="shared" si="7"/>
        <v>0</v>
      </c>
      <c r="L81" s="64">
        <f t="shared" si="7"/>
        <v>0</v>
      </c>
      <c r="M81" s="64">
        <f t="shared" si="9"/>
        <v>0</v>
      </c>
    </row>
    <row r="82" spans="1:13" ht="18.75" customHeight="1" x14ac:dyDescent="0.25">
      <c r="A82" s="46"/>
      <c r="B82" s="150" t="s">
        <v>175</v>
      </c>
      <c r="C82" s="151"/>
      <c r="D82" s="152"/>
      <c r="E82" s="64">
        <v>303.3</v>
      </c>
      <c r="F82" s="64"/>
      <c r="G82" s="64">
        <f t="shared" si="6"/>
        <v>303.3</v>
      </c>
      <c r="H82" s="64">
        <v>303.3</v>
      </c>
      <c r="I82" s="64"/>
      <c r="J82" s="64">
        <f t="shared" si="2"/>
        <v>303.3</v>
      </c>
      <c r="K82" s="64">
        <f t="shared" si="7"/>
        <v>0</v>
      </c>
      <c r="L82" s="64">
        <f t="shared" si="7"/>
        <v>0</v>
      </c>
      <c r="M82" s="64">
        <f t="shared" si="9"/>
        <v>0</v>
      </c>
    </row>
    <row r="83" spans="1:13" ht="18.75" customHeight="1" x14ac:dyDescent="0.25">
      <c r="A83" s="46"/>
      <c r="B83" s="150" t="s">
        <v>176</v>
      </c>
      <c r="C83" s="151"/>
      <c r="D83" s="152"/>
      <c r="E83" s="64">
        <v>29.6</v>
      </c>
      <c r="F83" s="64"/>
      <c r="G83" s="64">
        <f t="shared" si="6"/>
        <v>29.6</v>
      </c>
      <c r="H83" s="64">
        <v>29.6</v>
      </c>
      <c r="I83" s="64"/>
      <c r="J83" s="64">
        <f t="shared" si="2"/>
        <v>29.6</v>
      </c>
      <c r="K83" s="64">
        <f t="shared" si="7"/>
        <v>0</v>
      </c>
      <c r="L83" s="64">
        <f t="shared" si="7"/>
        <v>0</v>
      </c>
      <c r="M83" s="64">
        <f t="shared" si="9"/>
        <v>0</v>
      </c>
    </row>
    <row r="84" spans="1:13" x14ac:dyDescent="0.25">
      <c r="A84" s="46" t="s">
        <v>61</v>
      </c>
      <c r="B84" s="140" t="s">
        <v>179</v>
      </c>
      <c r="C84" s="141"/>
      <c r="D84" s="142"/>
      <c r="E84" s="64">
        <f>E85+E86</f>
        <v>906.5</v>
      </c>
      <c r="F84" s="64">
        <f>F85+F86</f>
        <v>0</v>
      </c>
      <c r="G84" s="64">
        <f t="shared" si="6"/>
        <v>906.5</v>
      </c>
      <c r="H84" s="64">
        <f>H85+H86</f>
        <v>906.5</v>
      </c>
      <c r="I84" s="64">
        <f>I85+I86</f>
        <v>0</v>
      </c>
      <c r="J84" s="64">
        <f t="shared" si="2"/>
        <v>906.5</v>
      </c>
      <c r="K84" s="64">
        <f t="shared" si="7"/>
        <v>0</v>
      </c>
      <c r="L84" s="64">
        <f t="shared" si="7"/>
        <v>0</v>
      </c>
      <c r="M84" s="64">
        <f t="shared" si="9"/>
        <v>0</v>
      </c>
    </row>
    <row r="85" spans="1:13" ht="18.75" customHeight="1" x14ac:dyDescent="0.25">
      <c r="A85" s="46"/>
      <c r="B85" s="150" t="s">
        <v>175</v>
      </c>
      <c r="C85" s="151"/>
      <c r="D85" s="152"/>
      <c r="E85" s="64">
        <v>619.1</v>
      </c>
      <c r="F85" s="64"/>
      <c r="G85" s="64">
        <f t="shared" si="6"/>
        <v>619.1</v>
      </c>
      <c r="H85" s="64">
        <v>619.1</v>
      </c>
      <c r="I85" s="64"/>
      <c r="J85" s="64">
        <f t="shared" si="2"/>
        <v>619.1</v>
      </c>
      <c r="K85" s="64">
        <f t="shared" si="7"/>
        <v>0</v>
      </c>
      <c r="L85" s="64">
        <f t="shared" si="7"/>
        <v>0</v>
      </c>
      <c r="M85" s="64">
        <f t="shared" si="9"/>
        <v>0</v>
      </c>
    </row>
    <row r="86" spans="1:13" ht="18.75" customHeight="1" x14ac:dyDescent="0.25">
      <c r="A86" s="46"/>
      <c r="B86" s="150" t="s">
        <v>176</v>
      </c>
      <c r="C86" s="151"/>
      <c r="D86" s="152"/>
      <c r="E86" s="64">
        <v>287.39999999999998</v>
      </c>
      <c r="F86" s="64"/>
      <c r="G86" s="64">
        <f t="shared" si="6"/>
        <v>287.39999999999998</v>
      </c>
      <c r="H86" s="64">
        <v>287.39999999999998</v>
      </c>
      <c r="I86" s="64"/>
      <c r="J86" s="64">
        <f t="shared" si="2"/>
        <v>287.39999999999998</v>
      </c>
      <c r="K86" s="64">
        <f t="shared" si="7"/>
        <v>0</v>
      </c>
      <c r="L86" s="64">
        <f t="shared" si="7"/>
        <v>0</v>
      </c>
      <c r="M86" s="64">
        <f t="shared" si="9"/>
        <v>0</v>
      </c>
    </row>
    <row r="87" spans="1:13" x14ac:dyDescent="0.25">
      <c r="A87" s="46" t="s">
        <v>61</v>
      </c>
      <c r="B87" s="140" t="s">
        <v>180</v>
      </c>
      <c r="C87" s="141"/>
      <c r="D87" s="142"/>
      <c r="E87" s="64">
        <f>E88+E89</f>
        <v>1250.9000000000001</v>
      </c>
      <c r="F87" s="64">
        <f>F88+F89</f>
        <v>0</v>
      </c>
      <c r="G87" s="64">
        <f t="shared" si="6"/>
        <v>1250.9000000000001</v>
      </c>
      <c r="H87" s="64">
        <f>H88+H89</f>
        <v>1250.9000000000001</v>
      </c>
      <c r="I87" s="64">
        <f>I88+I89</f>
        <v>0</v>
      </c>
      <c r="J87" s="64">
        <f t="shared" si="2"/>
        <v>1250.9000000000001</v>
      </c>
      <c r="K87" s="64">
        <f t="shared" si="7"/>
        <v>0</v>
      </c>
      <c r="L87" s="64">
        <f t="shared" si="7"/>
        <v>0</v>
      </c>
      <c r="M87" s="64">
        <f t="shared" si="9"/>
        <v>0</v>
      </c>
    </row>
    <row r="88" spans="1:13" ht="18.75" customHeight="1" x14ac:dyDescent="0.25">
      <c r="A88" s="46"/>
      <c r="B88" s="150" t="s">
        <v>175</v>
      </c>
      <c r="C88" s="151"/>
      <c r="D88" s="152"/>
      <c r="E88" s="64">
        <f>E76+E79+E82+E85</f>
        <v>933.90000000000009</v>
      </c>
      <c r="F88" s="64">
        <f>F76+F79+F82+F85</f>
        <v>0</v>
      </c>
      <c r="G88" s="64">
        <f t="shared" si="6"/>
        <v>933.90000000000009</v>
      </c>
      <c r="H88" s="64">
        <f>H76+H79+H82+H85</f>
        <v>933.90000000000009</v>
      </c>
      <c r="I88" s="64">
        <f>I76+I79+I82+I85</f>
        <v>0</v>
      </c>
      <c r="J88" s="64">
        <f t="shared" si="2"/>
        <v>933.90000000000009</v>
      </c>
      <c r="K88" s="64">
        <f t="shared" si="7"/>
        <v>0</v>
      </c>
      <c r="L88" s="64">
        <f t="shared" si="7"/>
        <v>0</v>
      </c>
      <c r="M88" s="64">
        <f t="shared" si="9"/>
        <v>0</v>
      </c>
    </row>
    <row r="89" spans="1:13" ht="18.75" customHeight="1" x14ac:dyDescent="0.25">
      <c r="A89" s="46"/>
      <c r="B89" s="150" t="s">
        <v>176</v>
      </c>
      <c r="C89" s="151"/>
      <c r="D89" s="152"/>
      <c r="E89" s="64">
        <f>E77+E80+E83+E86</f>
        <v>317</v>
      </c>
      <c r="F89" s="64">
        <f>F77+F80+F83+F86</f>
        <v>0</v>
      </c>
      <c r="G89" s="64">
        <f t="shared" si="6"/>
        <v>317</v>
      </c>
      <c r="H89" s="64">
        <f>H77+H80+H83+H86</f>
        <v>317</v>
      </c>
      <c r="I89" s="64">
        <f>I77+I80+I83+I86</f>
        <v>0</v>
      </c>
      <c r="J89" s="64">
        <f t="shared" si="2"/>
        <v>317</v>
      </c>
      <c r="K89" s="64">
        <f t="shared" si="7"/>
        <v>0</v>
      </c>
      <c r="L89" s="64">
        <f t="shared" si="7"/>
        <v>0</v>
      </c>
      <c r="M89" s="64">
        <f t="shared" si="9"/>
        <v>0</v>
      </c>
    </row>
    <row r="90" spans="1:13" x14ac:dyDescent="0.25">
      <c r="A90" s="120" t="s">
        <v>62</v>
      </c>
      <c r="B90" s="121"/>
      <c r="C90" s="121"/>
      <c r="D90" s="121"/>
      <c r="E90" s="121"/>
      <c r="F90" s="121"/>
      <c r="G90" s="121"/>
      <c r="H90" s="121"/>
      <c r="I90" s="121"/>
      <c r="J90" s="121"/>
      <c r="K90" s="121"/>
      <c r="L90" s="121"/>
      <c r="M90" s="122"/>
    </row>
    <row r="91" spans="1:13" x14ac:dyDescent="0.25">
      <c r="A91" s="140" t="s">
        <v>192</v>
      </c>
      <c r="B91" s="141"/>
      <c r="C91" s="141"/>
      <c r="D91" s="141"/>
      <c r="E91" s="141"/>
      <c r="F91" s="141"/>
      <c r="G91" s="141"/>
      <c r="H91" s="141"/>
      <c r="I91" s="141"/>
      <c r="J91" s="141"/>
      <c r="K91" s="141"/>
      <c r="L91" s="141"/>
      <c r="M91" s="142"/>
    </row>
    <row r="92" spans="1:13" x14ac:dyDescent="0.25">
      <c r="A92" s="15" t="s">
        <v>6</v>
      </c>
      <c r="B92" s="153" t="s">
        <v>63</v>
      </c>
      <c r="C92" s="154"/>
      <c r="D92" s="155"/>
      <c r="E92" s="15"/>
      <c r="F92" s="15"/>
      <c r="G92" s="15"/>
      <c r="H92" s="15"/>
      <c r="I92" s="15"/>
      <c r="J92" s="15"/>
      <c r="K92" s="15"/>
      <c r="L92" s="15"/>
      <c r="M92" s="15"/>
    </row>
    <row r="93" spans="1:13" ht="31.5" customHeight="1" x14ac:dyDescent="0.25">
      <c r="A93" s="46" t="s">
        <v>61</v>
      </c>
      <c r="B93" s="140" t="s">
        <v>181</v>
      </c>
      <c r="C93" s="141"/>
      <c r="D93" s="142"/>
      <c r="E93" s="65">
        <f>E94+E95</f>
        <v>45141</v>
      </c>
      <c r="F93" s="65"/>
      <c r="G93" s="65">
        <f t="shared" ref="G93:G104" si="10">E93+F93</f>
        <v>45141</v>
      </c>
      <c r="H93" s="65">
        <f>H94+H95</f>
        <v>45141</v>
      </c>
      <c r="I93" s="65"/>
      <c r="J93" s="65">
        <f t="shared" ref="J93:J104" si="11">H93+I93</f>
        <v>45141</v>
      </c>
      <c r="K93" s="65">
        <f t="shared" ref="K93:L104" si="12">H93-E93</f>
        <v>0</v>
      </c>
      <c r="L93" s="65">
        <f t="shared" si="12"/>
        <v>0</v>
      </c>
      <c r="M93" s="65">
        <f t="shared" ref="M93:M104" si="13">K93+L93</f>
        <v>0</v>
      </c>
    </row>
    <row r="94" spans="1:13" ht="18.75" customHeight="1" x14ac:dyDescent="0.25">
      <c r="A94" s="46"/>
      <c r="B94" s="150" t="s">
        <v>183</v>
      </c>
      <c r="C94" s="151"/>
      <c r="D94" s="152"/>
      <c r="E94" s="65">
        <f>E97+E100</f>
        <v>22390</v>
      </c>
      <c r="F94" s="65"/>
      <c r="G94" s="65">
        <f t="shared" si="10"/>
        <v>22390</v>
      </c>
      <c r="H94" s="65">
        <f>H97+H100</f>
        <v>22390</v>
      </c>
      <c r="I94" s="65"/>
      <c r="J94" s="65">
        <f t="shared" si="11"/>
        <v>22390</v>
      </c>
      <c r="K94" s="65">
        <f t="shared" si="12"/>
        <v>0</v>
      </c>
      <c r="L94" s="65">
        <f t="shared" si="12"/>
        <v>0</v>
      </c>
      <c r="M94" s="65">
        <f t="shared" si="13"/>
        <v>0</v>
      </c>
    </row>
    <row r="95" spans="1:13" ht="18.75" customHeight="1" x14ac:dyDescent="0.25">
      <c r="A95" s="46"/>
      <c r="B95" s="150" t="s">
        <v>182</v>
      </c>
      <c r="C95" s="151"/>
      <c r="D95" s="152"/>
      <c r="E95" s="65">
        <f>E98+E101</f>
        <v>22751</v>
      </c>
      <c r="F95" s="65"/>
      <c r="G95" s="65">
        <f t="shared" si="10"/>
        <v>22751</v>
      </c>
      <c r="H95" s="65">
        <f>H98+H101</f>
        <v>22751</v>
      </c>
      <c r="I95" s="65"/>
      <c r="J95" s="65">
        <f t="shared" si="11"/>
        <v>22751</v>
      </c>
      <c r="K95" s="65">
        <f t="shared" si="12"/>
        <v>0</v>
      </c>
      <c r="L95" s="65">
        <f t="shared" si="12"/>
        <v>0</v>
      </c>
      <c r="M95" s="65">
        <f t="shared" si="13"/>
        <v>0</v>
      </c>
    </row>
    <row r="96" spans="1:13" ht="30.6" customHeight="1" x14ac:dyDescent="0.25">
      <c r="A96" s="46" t="s">
        <v>61</v>
      </c>
      <c r="B96" s="140" t="s">
        <v>184</v>
      </c>
      <c r="C96" s="141"/>
      <c r="D96" s="142"/>
      <c r="E96" s="65">
        <f>E97+E98</f>
        <v>45045</v>
      </c>
      <c r="F96" s="65"/>
      <c r="G96" s="65">
        <f t="shared" si="10"/>
        <v>45045</v>
      </c>
      <c r="H96" s="65">
        <f>H97+H98</f>
        <v>45045</v>
      </c>
      <c r="I96" s="65"/>
      <c r="J96" s="65">
        <f t="shared" si="11"/>
        <v>45045</v>
      </c>
      <c r="K96" s="65">
        <f t="shared" si="12"/>
        <v>0</v>
      </c>
      <c r="L96" s="65">
        <f t="shared" si="12"/>
        <v>0</v>
      </c>
      <c r="M96" s="65">
        <f t="shared" si="13"/>
        <v>0</v>
      </c>
    </row>
    <row r="97" spans="1:13" ht="18.75" customHeight="1" x14ac:dyDescent="0.25">
      <c r="A97" s="46"/>
      <c r="B97" s="150" t="s">
        <v>183</v>
      </c>
      <c r="C97" s="151"/>
      <c r="D97" s="152"/>
      <c r="E97" s="65">
        <v>22342</v>
      </c>
      <c r="F97" s="65"/>
      <c r="G97" s="65">
        <f t="shared" ref="G97:G98" si="14">E97+F97</f>
        <v>22342</v>
      </c>
      <c r="H97" s="65">
        <v>22342</v>
      </c>
      <c r="I97" s="65"/>
      <c r="J97" s="65">
        <f t="shared" ref="J97:J98" si="15">H97+I97</f>
        <v>22342</v>
      </c>
      <c r="K97" s="65">
        <f t="shared" ref="K97:K98" si="16">H97-E97</f>
        <v>0</v>
      </c>
      <c r="L97" s="65">
        <f t="shared" ref="L97:L98" si="17">I97-F97</f>
        <v>0</v>
      </c>
      <c r="M97" s="65">
        <f t="shared" ref="M97:M98" si="18">K97+L97</f>
        <v>0</v>
      </c>
    </row>
    <row r="98" spans="1:13" ht="18.75" customHeight="1" x14ac:dyDescent="0.25">
      <c r="A98" s="46"/>
      <c r="B98" s="150" t="s">
        <v>182</v>
      </c>
      <c r="C98" s="151"/>
      <c r="D98" s="152"/>
      <c r="E98" s="65">
        <v>22703</v>
      </c>
      <c r="F98" s="65"/>
      <c r="G98" s="65">
        <f t="shared" si="14"/>
        <v>22703</v>
      </c>
      <c r="H98" s="65">
        <v>22703</v>
      </c>
      <c r="I98" s="65"/>
      <c r="J98" s="65">
        <f t="shared" si="15"/>
        <v>22703</v>
      </c>
      <c r="K98" s="65">
        <f t="shared" si="16"/>
        <v>0</v>
      </c>
      <c r="L98" s="65">
        <f t="shared" si="17"/>
        <v>0</v>
      </c>
      <c r="M98" s="65">
        <f t="shared" si="18"/>
        <v>0</v>
      </c>
    </row>
    <row r="99" spans="1:13" ht="33" customHeight="1" x14ac:dyDescent="0.25">
      <c r="A99" s="46" t="s">
        <v>61</v>
      </c>
      <c r="B99" s="140" t="s">
        <v>185</v>
      </c>
      <c r="C99" s="141"/>
      <c r="D99" s="142"/>
      <c r="E99" s="65">
        <f>E100+E101</f>
        <v>96</v>
      </c>
      <c r="F99" s="65"/>
      <c r="G99" s="65">
        <f t="shared" si="10"/>
        <v>96</v>
      </c>
      <c r="H99" s="65">
        <f>H100+H101</f>
        <v>96</v>
      </c>
      <c r="I99" s="65"/>
      <c r="J99" s="65">
        <f t="shared" si="11"/>
        <v>96</v>
      </c>
      <c r="K99" s="65">
        <f t="shared" si="12"/>
        <v>0</v>
      </c>
      <c r="L99" s="65">
        <f t="shared" si="12"/>
        <v>0</v>
      </c>
      <c r="M99" s="65">
        <f t="shared" si="13"/>
        <v>0</v>
      </c>
    </row>
    <row r="100" spans="1:13" ht="18.75" customHeight="1" x14ac:dyDescent="0.25">
      <c r="A100" s="46"/>
      <c r="B100" s="150" t="s">
        <v>183</v>
      </c>
      <c r="C100" s="151"/>
      <c r="D100" s="152"/>
      <c r="E100" s="65">
        <v>48</v>
      </c>
      <c r="F100" s="65"/>
      <c r="G100" s="65">
        <f t="shared" si="10"/>
        <v>48</v>
      </c>
      <c r="H100" s="65">
        <v>48</v>
      </c>
      <c r="I100" s="65"/>
      <c r="J100" s="65">
        <f t="shared" si="11"/>
        <v>48</v>
      </c>
      <c r="K100" s="65">
        <f t="shared" si="12"/>
        <v>0</v>
      </c>
      <c r="L100" s="65">
        <f t="shared" si="12"/>
        <v>0</v>
      </c>
      <c r="M100" s="65">
        <f t="shared" si="13"/>
        <v>0</v>
      </c>
    </row>
    <row r="101" spans="1:13" ht="18.75" customHeight="1" x14ac:dyDescent="0.25">
      <c r="A101" s="46"/>
      <c r="B101" s="150" t="s">
        <v>182</v>
      </c>
      <c r="C101" s="151"/>
      <c r="D101" s="152"/>
      <c r="E101" s="65">
        <v>48</v>
      </c>
      <c r="F101" s="65"/>
      <c r="G101" s="65">
        <f t="shared" si="10"/>
        <v>48</v>
      </c>
      <c r="H101" s="65">
        <v>48</v>
      </c>
      <c r="I101" s="65"/>
      <c r="J101" s="65">
        <f t="shared" si="11"/>
        <v>48</v>
      </c>
      <c r="K101" s="65">
        <f t="shared" si="12"/>
        <v>0</v>
      </c>
      <c r="L101" s="65">
        <f t="shared" si="12"/>
        <v>0</v>
      </c>
      <c r="M101" s="65">
        <f t="shared" si="13"/>
        <v>0</v>
      </c>
    </row>
    <row r="102" spans="1:13" ht="30.75" customHeight="1" x14ac:dyDescent="0.25">
      <c r="A102" s="46" t="s">
        <v>61</v>
      </c>
      <c r="B102" s="140" t="s">
        <v>126</v>
      </c>
      <c r="C102" s="141"/>
      <c r="D102" s="142"/>
      <c r="E102" s="65">
        <v>116</v>
      </c>
      <c r="F102" s="65"/>
      <c r="G102" s="65">
        <f t="shared" si="10"/>
        <v>116</v>
      </c>
      <c r="H102" s="65">
        <v>139</v>
      </c>
      <c r="I102" s="65"/>
      <c r="J102" s="65">
        <f t="shared" si="11"/>
        <v>139</v>
      </c>
      <c r="K102" s="65">
        <f t="shared" si="12"/>
        <v>23</v>
      </c>
      <c r="L102" s="65">
        <f t="shared" si="12"/>
        <v>0</v>
      </c>
      <c r="M102" s="65">
        <f t="shared" si="13"/>
        <v>23</v>
      </c>
    </row>
    <row r="103" spans="1:13" ht="33" customHeight="1" x14ac:dyDescent="0.25">
      <c r="A103" s="46" t="s">
        <v>61</v>
      </c>
      <c r="B103" s="140" t="s">
        <v>127</v>
      </c>
      <c r="C103" s="141"/>
      <c r="D103" s="142"/>
      <c r="E103" s="65">
        <v>5570</v>
      </c>
      <c r="F103" s="65"/>
      <c r="G103" s="65">
        <f t="shared" si="10"/>
        <v>5570</v>
      </c>
      <c r="H103" s="65">
        <v>5570</v>
      </c>
      <c r="I103" s="65"/>
      <c r="J103" s="65">
        <f t="shared" si="11"/>
        <v>5570</v>
      </c>
      <c r="K103" s="65">
        <f t="shared" si="12"/>
        <v>0</v>
      </c>
      <c r="L103" s="65">
        <f t="shared" si="12"/>
        <v>0</v>
      </c>
      <c r="M103" s="65">
        <f t="shared" si="13"/>
        <v>0</v>
      </c>
    </row>
    <row r="104" spans="1:13" ht="20.45" customHeight="1" x14ac:dyDescent="0.25">
      <c r="A104" s="46" t="s">
        <v>61</v>
      </c>
      <c r="B104" s="140" t="s">
        <v>128</v>
      </c>
      <c r="C104" s="141"/>
      <c r="D104" s="142"/>
      <c r="E104" s="65">
        <v>908</v>
      </c>
      <c r="F104" s="65"/>
      <c r="G104" s="65">
        <f t="shared" si="10"/>
        <v>908</v>
      </c>
      <c r="H104" s="65">
        <v>0</v>
      </c>
      <c r="I104" s="65"/>
      <c r="J104" s="65">
        <f t="shared" si="11"/>
        <v>0</v>
      </c>
      <c r="K104" s="65">
        <f t="shared" si="12"/>
        <v>-908</v>
      </c>
      <c r="L104" s="65">
        <f t="shared" si="12"/>
        <v>0</v>
      </c>
      <c r="M104" s="65">
        <f t="shared" si="13"/>
        <v>-908</v>
      </c>
    </row>
    <row r="105" spans="1:13" ht="20.45" customHeight="1" x14ac:dyDescent="0.25">
      <c r="A105" s="120" t="s">
        <v>62</v>
      </c>
      <c r="B105" s="121"/>
      <c r="C105" s="121"/>
      <c r="D105" s="121"/>
      <c r="E105" s="121"/>
      <c r="F105" s="121"/>
      <c r="G105" s="121"/>
      <c r="H105" s="121"/>
      <c r="I105" s="121"/>
      <c r="J105" s="121"/>
      <c r="K105" s="121"/>
      <c r="L105" s="121"/>
      <c r="M105" s="122"/>
    </row>
    <row r="106" spans="1:13" ht="52.9" customHeight="1" x14ac:dyDescent="0.25">
      <c r="A106" s="140" t="s">
        <v>186</v>
      </c>
      <c r="B106" s="141"/>
      <c r="C106" s="141"/>
      <c r="D106" s="141"/>
      <c r="E106" s="141"/>
      <c r="F106" s="141"/>
      <c r="G106" s="141"/>
      <c r="H106" s="141"/>
      <c r="I106" s="141"/>
      <c r="J106" s="141"/>
      <c r="K106" s="141"/>
      <c r="L106" s="141"/>
      <c r="M106" s="142"/>
    </row>
    <row r="107" spans="1:13" x14ac:dyDescent="0.25">
      <c r="A107" s="15" t="s">
        <v>8</v>
      </c>
      <c r="B107" s="153" t="s">
        <v>64</v>
      </c>
      <c r="C107" s="154"/>
      <c r="D107" s="155"/>
      <c r="E107" s="15"/>
      <c r="F107" s="15"/>
      <c r="G107" s="15"/>
      <c r="H107" s="15"/>
      <c r="I107" s="15"/>
      <c r="J107" s="15"/>
      <c r="K107" s="15"/>
      <c r="L107" s="15"/>
      <c r="M107" s="15"/>
    </row>
    <row r="108" spans="1:13" x14ac:dyDescent="0.25">
      <c r="A108" s="46" t="s">
        <v>61</v>
      </c>
      <c r="B108" s="140" t="s">
        <v>129</v>
      </c>
      <c r="C108" s="141"/>
      <c r="D108" s="142"/>
      <c r="E108" s="65">
        <f>E115*E93</f>
        <v>6094035</v>
      </c>
      <c r="F108" s="65"/>
      <c r="G108" s="65">
        <f>E108+F108</f>
        <v>6094035</v>
      </c>
      <c r="H108" s="65">
        <f>H115*H93</f>
        <v>4423818</v>
      </c>
      <c r="I108" s="65"/>
      <c r="J108" s="65">
        <f>H108+I108</f>
        <v>4423818</v>
      </c>
      <c r="K108" s="65">
        <f t="shared" ref="K108:L111" si="19">H108-E108</f>
        <v>-1670217</v>
      </c>
      <c r="L108" s="65">
        <f t="shared" si="19"/>
        <v>0</v>
      </c>
      <c r="M108" s="65">
        <f>K108+L108</f>
        <v>-1670217</v>
      </c>
    </row>
    <row r="109" spans="1:13" ht="33" customHeight="1" x14ac:dyDescent="0.25">
      <c r="A109" s="46" t="s">
        <v>61</v>
      </c>
      <c r="B109" s="140" t="s">
        <v>130</v>
      </c>
      <c r="C109" s="141"/>
      <c r="D109" s="142"/>
      <c r="E109" s="65">
        <v>4545.7133122881633</v>
      </c>
      <c r="F109" s="65">
        <v>169.46664894441861</v>
      </c>
      <c r="G109" s="65">
        <f>E109+F109</f>
        <v>4715.1799612325822</v>
      </c>
      <c r="H109" s="65">
        <f>4545.47358033717+0.24</f>
        <v>4545.7135803371693</v>
      </c>
      <c r="I109" s="65">
        <v>380.22192441461203</v>
      </c>
      <c r="J109" s="65">
        <f>H109+I109</f>
        <v>4925.9355047517811</v>
      </c>
      <c r="K109" s="47">
        <f t="shared" si="19"/>
        <v>2.6804900608112803E-4</v>
      </c>
      <c r="L109" s="65">
        <f t="shared" si="19"/>
        <v>210.75527547019342</v>
      </c>
      <c r="M109" s="65">
        <f>K109+L109</f>
        <v>210.75554351919951</v>
      </c>
    </row>
    <row r="110" spans="1:13" ht="32.25" customHeight="1" x14ac:dyDescent="0.25">
      <c r="A110" s="46" t="s">
        <v>61</v>
      </c>
      <c r="B110" s="140" t="s">
        <v>131</v>
      </c>
      <c r="C110" s="141"/>
      <c r="D110" s="142"/>
      <c r="E110" s="65">
        <v>4527.9700412042266</v>
      </c>
      <c r="F110" s="65">
        <v>93.322124011430844</v>
      </c>
      <c r="G110" s="65">
        <f>E110+F110</f>
        <v>4621.2921652156574</v>
      </c>
      <c r="H110" s="65">
        <f>4527.73032985534+0.24</f>
        <v>4527.9703298553395</v>
      </c>
      <c r="I110" s="65">
        <v>304.07744799627835</v>
      </c>
      <c r="J110" s="65">
        <f>H110+I110</f>
        <v>4832.0477778516179</v>
      </c>
      <c r="K110" s="47">
        <f t="shared" si="19"/>
        <v>2.8865111289633205E-4</v>
      </c>
      <c r="L110" s="65">
        <f t="shared" si="19"/>
        <v>210.75532398484751</v>
      </c>
      <c r="M110" s="65">
        <f>K110+L110</f>
        <v>210.7556126359604</v>
      </c>
    </row>
    <row r="111" spans="1:13" ht="19.149999999999999" customHeight="1" x14ac:dyDescent="0.25">
      <c r="A111" s="46" t="s">
        <v>61</v>
      </c>
      <c r="B111" s="140" t="s">
        <v>132</v>
      </c>
      <c r="C111" s="141"/>
      <c r="D111" s="142"/>
      <c r="E111" s="65">
        <f>E96/E73</f>
        <v>30.538983050847456</v>
      </c>
      <c r="F111" s="65"/>
      <c r="G111" s="65">
        <f>E111+F111</f>
        <v>30.538983050847456</v>
      </c>
      <c r="H111" s="65">
        <f>H96/H73</f>
        <v>30.538983050847456</v>
      </c>
      <c r="I111" s="65"/>
      <c r="J111" s="65">
        <f>H111+I111</f>
        <v>30.538983050847456</v>
      </c>
      <c r="K111" s="65">
        <f t="shared" si="19"/>
        <v>0</v>
      </c>
      <c r="L111" s="65">
        <f t="shared" si="19"/>
        <v>0</v>
      </c>
      <c r="M111" s="65">
        <f>K111+L111</f>
        <v>0</v>
      </c>
    </row>
    <row r="112" spans="1:13" ht="21" customHeight="1" x14ac:dyDescent="0.25">
      <c r="A112" s="120" t="s">
        <v>62</v>
      </c>
      <c r="B112" s="121"/>
      <c r="C112" s="121"/>
      <c r="D112" s="121"/>
      <c r="E112" s="121"/>
      <c r="F112" s="121"/>
      <c r="G112" s="121"/>
      <c r="H112" s="121"/>
      <c r="I112" s="121"/>
      <c r="J112" s="121"/>
      <c r="K112" s="121"/>
      <c r="L112" s="121"/>
      <c r="M112" s="122"/>
    </row>
    <row r="113" spans="1:13" ht="53.45" customHeight="1" x14ac:dyDescent="0.25">
      <c r="A113" s="140" t="s">
        <v>187</v>
      </c>
      <c r="B113" s="141"/>
      <c r="C113" s="141"/>
      <c r="D113" s="141"/>
      <c r="E113" s="141"/>
      <c r="F113" s="141"/>
      <c r="G113" s="141"/>
      <c r="H113" s="141"/>
      <c r="I113" s="141"/>
      <c r="J113" s="141"/>
      <c r="K113" s="141"/>
      <c r="L113" s="141"/>
      <c r="M113" s="142"/>
    </row>
    <row r="114" spans="1:13" ht="13.9" customHeight="1" x14ac:dyDescent="0.25">
      <c r="A114" s="15" t="s">
        <v>65</v>
      </c>
      <c r="B114" s="156" t="s">
        <v>66</v>
      </c>
      <c r="C114" s="157"/>
      <c r="D114" s="158"/>
      <c r="E114" s="15"/>
      <c r="F114" s="15"/>
      <c r="G114" s="15"/>
      <c r="H114" s="15"/>
      <c r="I114" s="15"/>
      <c r="J114" s="15"/>
      <c r="K114" s="15"/>
      <c r="L114" s="15"/>
      <c r="M114" s="15"/>
    </row>
    <row r="115" spans="1:13" x14ac:dyDescent="0.25">
      <c r="A115" s="46" t="s">
        <v>61</v>
      </c>
      <c r="B115" s="140" t="s">
        <v>134</v>
      </c>
      <c r="C115" s="141"/>
      <c r="D115" s="142"/>
      <c r="E115" s="65">
        <v>135</v>
      </c>
      <c r="F115" s="65"/>
      <c r="G115" s="65">
        <f>E115+F115</f>
        <v>135</v>
      </c>
      <c r="H115" s="65">
        <v>98</v>
      </c>
      <c r="I115" s="65"/>
      <c r="J115" s="65">
        <f>H115+I115</f>
        <v>98</v>
      </c>
      <c r="K115" s="65">
        <f t="shared" ref="K115:L117" si="20">H115-E115</f>
        <v>-37</v>
      </c>
      <c r="L115" s="65">
        <f t="shared" si="20"/>
        <v>0</v>
      </c>
      <c r="M115" s="65">
        <f>K115+L115</f>
        <v>-37</v>
      </c>
    </row>
    <row r="116" spans="1:13" x14ac:dyDescent="0.25">
      <c r="A116" s="46" t="s">
        <v>61</v>
      </c>
      <c r="B116" s="140" t="s">
        <v>133</v>
      </c>
      <c r="C116" s="141"/>
      <c r="D116" s="142"/>
      <c r="E116" s="65">
        <v>527</v>
      </c>
      <c r="F116" s="65"/>
      <c r="G116" s="65">
        <f>E116+F116</f>
        <v>527</v>
      </c>
      <c r="H116" s="65">
        <v>527</v>
      </c>
      <c r="I116" s="65"/>
      <c r="J116" s="65">
        <f>H116+I116</f>
        <v>527</v>
      </c>
      <c r="K116" s="65">
        <f t="shared" si="20"/>
        <v>0</v>
      </c>
      <c r="L116" s="65">
        <f t="shared" si="20"/>
        <v>0</v>
      </c>
      <c r="M116" s="65">
        <f>K116+L116</f>
        <v>0</v>
      </c>
    </row>
    <row r="117" spans="1:13" ht="30.6" customHeight="1" x14ac:dyDescent="0.25">
      <c r="A117" s="46" t="s">
        <v>61</v>
      </c>
      <c r="B117" s="140" t="s">
        <v>135</v>
      </c>
      <c r="C117" s="141"/>
      <c r="D117" s="142"/>
      <c r="E117" s="65">
        <v>100</v>
      </c>
      <c r="F117" s="65"/>
      <c r="G117" s="65">
        <f>E117+F117</f>
        <v>100</v>
      </c>
      <c r="H117" s="65">
        <v>100</v>
      </c>
      <c r="I117" s="65"/>
      <c r="J117" s="65">
        <f>H117+I117</f>
        <v>100</v>
      </c>
      <c r="K117" s="70">
        <f t="shared" si="20"/>
        <v>0</v>
      </c>
      <c r="L117" s="70">
        <f t="shared" si="20"/>
        <v>0</v>
      </c>
      <c r="M117" s="70">
        <f>K117+L117</f>
        <v>0</v>
      </c>
    </row>
    <row r="118" spans="1:13" x14ac:dyDescent="0.25">
      <c r="A118" s="120" t="s">
        <v>62</v>
      </c>
      <c r="B118" s="121"/>
      <c r="C118" s="121"/>
      <c r="D118" s="121"/>
      <c r="E118" s="121"/>
      <c r="F118" s="121"/>
      <c r="G118" s="121"/>
      <c r="H118" s="121"/>
      <c r="I118" s="121"/>
      <c r="J118" s="121"/>
      <c r="K118" s="121"/>
      <c r="L118" s="121"/>
      <c r="M118" s="122"/>
    </row>
    <row r="119" spans="1:13" ht="48" customHeight="1" x14ac:dyDescent="0.25">
      <c r="A119" s="140" t="s">
        <v>188</v>
      </c>
      <c r="B119" s="141"/>
      <c r="C119" s="141"/>
      <c r="D119" s="141"/>
      <c r="E119" s="141"/>
      <c r="F119" s="141"/>
      <c r="G119" s="141"/>
      <c r="H119" s="141"/>
      <c r="I119" s="141"/>
      <c r="J119" s="141"/>
      <c r="K119" s="141"/>
      <c r="L119" s="141"/>
      <c r="M119" s="142"/>
    </row>
    <row r="120" spans="1:13" ht="17.25" customHeight="1" x14ac:dyDescent="0.25">
      <c r="A120" s="120" t="s">
        <v>67</v>
      </c>
      <c r="B120" s="121"/>
      <c r="C120" s="121"/>
      <c r="D120" s="121"/>
      <c r="E120" s="121"/>
      <c r="F120" s="121"/>
      <c r="G120" s="121"/>
      <c r="H120" s="121"/>
      <c r="I120" s="121"/>
      <c r="J120" s="121"/>
      <c r="K120" s="121"/>
      <c r="L120" s="121"/>
      <c r="M120" s="122"/>
    </row>
    <row r="121" spans="1:13" ht="62.45" customHeight="1" x14ac:dyDescent="0.25">
      <c r="A121" s="140" t="s">
        <v>189</v>
      </c>
      <c r="B121" s="141"/>
      <c r="C121" s="141"/>
      <c r="D121" s="141"/>
      <c r="E121" s="141"/>
      <c r="F121" s="141"/>
      <c r="G121" s="141"/>
      <c r="H121" s="141"/>
      <c r="I121" s="141"/>
      <c r="J121" s="141"/>
      <c r="K121" s="141"/>
      <c r="L121" s="141"/>
      <c r="M121" s="142"/>
    </row>
    <row r="122" spans="1:13" x14ac:dyDescent="0.25">
      <c r="A122" s="134" t="s">
        <v>154</v>
      </c>
      <c r="B122" s="135"/>
      <c r="C122" s="135"/>
      <c r="D122" s="135"/>
      <c r="E122" s="135"/>
      <c r="F122" s="135"/>
      <c r="G122" s="135"/>
      <c r="H122" s="135"/>
      <c r="I122" s="135"/>
      <c r="J122" s="135"/>
      <c r="K122" s="135"/>
      <c r="L122" s="135"/>
      <c r="M122" s="136"/>
    </row>
    <row r="123" spans="1:13" x14ac:dyDescent="0.25">
      <c r="A123" s="15" t="s">
        <v>1</v>
      </c>
      <c r="B123" s="137" t="s">
        <v>60</v>
      </c>
      <c r="C123" s="138"/>
      <c r="D123" s="139"/>
      <c r="E123" s="15"/>
      <c r="F123" s="15"/>
      <c r="G123" s="15"/>
      <c r="H123" s="15"/>
      <c r="I123" s="15"/>
      <c r="J123" s="15"/>
      <c r="K123" s="15"/>
      <c r="L123" s="15"/>
      <c r="M123" s="15"/>
    </row>
    <row r="124" spans="1:13" ht="30.6" customHeight="1" x14ac:dyDescent="0.25">
      <c r="A124" s="46" t="s">
        <v>61</v>
      </c>
      <c r="B124" s="140" t="s">
        <v>136</v>
      </c>
      <c r="C124" s="141"/>
      <c r="D124" s="142"/>
      <c r="E124" s="37"/>
      <c r="F124" s="47">
        <v>684.86400000000003</v>
      </c>
      <c r="G124" s="47">
        <f t="shared" ref="G124:G129" si="21">E124+F124</f>
        <v>684.86400000000003</v>
      </c>
      <c r="H124" s="37"/>
      <c r="I124" s="37">
        <v>684.86310000000003</v>
      </c>
      <c r="J124" s="37">
        <f t="shared" ref="J124:J129" si="22">H124+I124</f>
        <v>684.86310000000003</v>
      </c>
      <c r="K124" s="37">
        <f t="shared" ref="K124:L129" si="23">H124-E124</f>
        <v>0</v>
      </c>
      <c r="L124" s="37">
        <f t="shared" si="23"/>
        <v>-9.0000000000145519E-4</v>
      </c>
      <c r="M124" s="37">
        <f t="shared" ref="M124:M129" si="24">K124+L124</f>
        <v>-9.0000000000145519E-4</v>
      </c>
    </row>
    <row r="125" spans="1:13" hidden="1" x14ac:dyDescent="0.25">
      <c r="A125" s="46" t="s">
        <v>61</v>
      </c>
      <c r="B125" s="140"/>
      <c r="C125" s="141"/>
      <c r="D125" s="142"/>
      <c r="E125" s="47"/>
      <c r="F125" s="47"/>
      <c r="G125" s="47">
        <f t="shared" si="21"/>
        <v>0</v>
      </c>
      <c r="H125" s="47"/>
      <c r="I125" s="47"/>
      <c r="J125" s="47">
        <f t="shared" si="22"/>
        <v>0</v>
      </c>
      <c r="K125" s="47">
        <f t="shared" si="23"/>
        <v>0</v>
      </c>
      <c r="L125" s="47">
        <f t="shared" si="23"/>
        <v>0</v>
      </c>
      <c r="M125" s="47">
        <f t="shared" si="24"/>
        <v>0</v>
      </c>
    </row>
    <row r="126" spans="1:13" hidden="1" x14ac:dyDescent="0.25">
      <c r="A126" s="46" t="s">
        <v>61</v>
      </c>
      <c r="B126" s="140"/>
      <c r="C126" s="141"/>
      <c r="D126" s="142"/>
      <c r="E126" s="47"/>
      <c r="F126" s="47"/>
      <c r="G126" s="47">
        <f t="shared" si="21"/>
        <v>0</v>
      </c>
      <c r="H126" s="47"/>
      <c r="I126" s="47"/>
      <c r="J126" s="47">
        <f t="shared" si="22"/>
        <v>0</v>
      </c>
      <c r="K126" s="47">
        <f t="shared" si="23"/>
        <v>0</v>
      </c>
      <c r="L126" s="47">
        <f t="shared" si="23"/>
        <v>0</v>
      </c>
      <c r="M126" s="47">
        <f t="shared" si="24"/>
        <v>0</v>
      </c>
    </row>
    <row r="127" spans="1:13" hidden="1" x14ac:dyDescent="0.25">
      <c r="A127" s="46" t="s">
        <v>61</v>
      </c>
      <c r="B127" s="140"/>
      <c r="C127" s="141"/>
      <c r="D127" s="142"/>
      <c r="E127" s="47"/>
      <c r="F127" s="47"/>
      <c r="G127" s="47">
        <f t="shared" si="21"/>
        <v>0</v>
      </c>
      <c r="H127" s="47"/>
      <c r="I127" s="47"/>
      <c r="J127" s="47">
        <f t="shared" si="22"/>
        <v>0</v>
      </c>
      <c r="K127" s="47">
        <f t="shared" si="23"/>
        <v>0</v>
      </c>
      <c r="L127" s="47">
        <f t="shared" si="23"/>
        <v>0</v>
      </c>
      <c r="M127" s="47">
        <f t="shared" si="24"/>
        <v>0</v>
      </c>
    </row>
    <row r="128" spans="1:13" hidden="1" x14ac:dyDescent="0.25">
      <c r="A128" s="46" t="s">
        <v>61</v>
      </c>
      <c r="B128" s="140"/>
      <c r="C128" s="141"/>
      <c r="D128" s="142"/>
      <c r="E128" s="47"/>
      <c r="F128" s="47"/>
      <c r="G128" s="47">
        <f t="shared" si="21"/>
        <v>0</v>
      </c>
      <c r="H128" s="47"/>
      <c r="I128" s="47"/>
      <c r="J128" s="47">
        <f t="shared" si="22"/>
        <v>0</v>
      </c>
      <c r="K128" s="47">
        <f t="shared" si="23"/>
        <v>0</v>
      </c>
      <c r="L128" s="47">
        <f t="shared" si="23"/>
        <v>0</v>
      </c>
      <c r="M128" s="47">
        <f t="shared" si="24"/>
        <v>0</v>
      </c>
    </row>
    <row r="129" spans="1:13" hidden="1" x14ac:dyDescent="0.25">
      <c r="A129" s="46" t="s">
        <v>61</v>
      </c>
      <c r="B129" s="140"/>
      <c r="C129" s="141"/>
      <c r="D129" s="142"/>
      <c r="E129" s="47"/>
      <c r="F129" s="47"/>
      <c r="G129" s="47">
        <f t="shared" si="21"/>
        <v>0</v>
      </c>
      <c r="H129" s="47"/>
      <c r="I129" s="47"/>
      <c r="J129" s="47">
        <f t="shared" si="22"/>
        <v>0</v>
      </c>
      <c r="K129" s="47">
        <f t="shared" si="23"/>
        <v>0</v>
      </c>
      <c r="L129" s="47">
        <f t="shared" si="23"/>
        <v>0</v>
      </c>
      <c r="M129" s="47">
        <f t="shared" si="24"/>
        <v>0</v>
      </c>
    </row>
    <row r="130" spans="1:13" x14ac:dyDescent="0.25">
      <c r="A130" s="120" t="s">
        <v>62</v>
      </c>
      <c r="B130" s="121"/>
      <c r="C130" s="121"/>
      <c r="D130" s="121"/>
      <c r="E130" s="121"/>
      <c r="F130" s="121"/>
      <c r="G130" s="121"/>
      <c r="H130" s="121"/>
      <c r="I130" s="121"/>
      <c r="J130" s="121"/>
      <c r="K130" s="121"/>
      <c r="L130" s="121"/>
      <c r="M130" s="122"/>
    </row>
    <row r="131" spans="1:13" x14ac:dyDescent="0.25">
      <c r="A131" s="140" t="s">
        <v>190</v>
      </c>
      <c r="B131" s="141"/>
      <c r="C131" s="141"/>
      <c r="D131" s="141"/>
      <c r="E131" s="141"/>
      <c r="F131" s="141"/>
      <c r="G131" s="141"/>
      <c r="H131" s="141"/>
      <c r="I131" s="141"/>
      <c r="J131" s="141"/>
      <c r="K131" s="141"/>
      <c r="L131" s="141"/>
      <c r="M131" s="142"/>
    </row>
    <row r="132" spans="1:13" x14ac:dyDescent="0.25">
      <c r="A132" s="15" t="s">
        <v>6</v>
      </c>
      <c r="B132" s="153" t="s">
        <v>63</v>
      </c>
      <c r="C132" s="154"/>
      <c r="D132" s="155"/>
      <c r="E132" s="15"/>
      <c r="F132" s="15"/>
      <c r="G132" s="15"/>
      <c r="H132" s="15"/>
      <c r="I132" s="15"/>
      <c r="J132" s="15"/>
      <c r="K132" s="15"/>
      <c r="L132" s="15"/>
      <c r="M132" s="15"/>
    </row>
    <row r="133" spans="1:13" x14ac:dyDescent="0.25">
      <c r="A133" s="46" t="s">
        <v>61</v>
      </c>
      <c r="B133" s="140" t="s">
        <v>137</v>
      </c>
      <c r="C133" s="141"/>
      <c r="D133" s="142"/>
      <c r="E133" s="47"/>
      <c r="F133" s="65">
        <v>19</v>
      </c>
      <c r="G133" s="65">
        <f>E133+F133</f>
        <v>19</v>
      </c>
      <c r="H133" s="65"/>
      <c r="I133" s="65">
        <v>19</v>
      </c>
      <c r="J133" s="65">
        <f>H133+I133</f>
        <v>19</v>
      </c>
      <c r="K133" s="65">
        <f>H133-E133</f>
        <v>0</v>
      </c>
      <c r="L133" s="65">
        <f>I133-F133</f>
        <v>0</v>
      </c>
      <c r="M133" s="65">
        <f>K133+L133</f>
        <v>0</v>
      </c>
    </row>
    <row r="134" spans="1:13" hidden="1" x14ac:dyDescent="0.25">
      <c r="A134" s="46" t="s">
        <v>61</v>
      </c>
      <c r="B134" s="140"/>
      <c r="C134" s="141"/>
      <c r="D134" s="142"/>
      <c r="E134" s="47"/>
      <c r="F134" s="47"/>
      <c r="G134" s="47">
        <f>E134+F134</f>
        <v>0</v>
      </c>
      <c r="H134" s="47"/>
      <c r="I134" s="47"/>
      <c r="J134" s="47">
        <f>H134+I134</f>
        <v>0</v>
      </c>
      <c r="K134" s="47">
        <f>H134-E134</f>
        <v>0</v>
      </c>
      <c r="L134" s="47">
        <f>I134-F134</f>
        <v>0</v>
      </c>
      <c r="M134" s="47">
        <f>K134+L134</f>
        <v>0</v>
      </c>
    </row>
    <row r="135" spans="1:13" x14ac:dyDescent="0.25">
      <c r="A135" s="120" t="s">
        <v>62</v>
      </c>
      <c r="B135" s="121"/>
      <c r="C135" s="121"/>
      <c r="D135" s="121"/>
      <c r="E135" s="121"/>
      <c r="F135" s="121"/>
      <c r="G135" s="121"/>
      <c r="H135" s="121"/>
      <c r="I135" s="121"/>
      <c r="J135" s="121"/>
      <c r="K135" s="121"/>
      <c r="L135" s="121"/>
      <c r="M135" s="122"/>
    </row>
    <row r="136" spans="1:13" x14ac:dyDescent="0.25">
      <c r="A136" s="140" t="s">
        <v>192</v>
      </c>
      <c r="B136" s="141"/>
      <c r="C136" s="141"/>
      <c r="D136" s="141"/>
      <c r="E136" s="141"/>
      <c r="F136" s="141"/>
      <c r="G136" s="141"/>
      <c r="H136" s="141"/>
      <c r="I136" s="141"/>
      <c r="J136" s="141"/>
      <c r="K136" s="141"/>
      <c r="L136" s="141"/>
      <c r="M136" s="142"/>
    </row>
    <row r="137" spans="1:13" x14ac:dyDescent="0.25">
      <c r="A137" s="15" t="s">
        <v>8</v>
      </c>
      <c r="B137" s="153" t="s">
        <v>64</v>
      </c>
      <c r="C137" s="154"/>
      <c r="D137" s="155"/>
      <c r="E137" s="15"/>
      <c r="F137" s="15"/>
      <c r="G137" s="15"/>
      <c r="H137" s="15"/>
      <c r="I137" s="15"/>
      <c r="J137" s="15"/>
      <c r="K137" s="15"/>
      <c r="L137" s="15"/>
      <c r="M137" s="15"/>
    </row>
    <row r="138" spans="1:13" x14ac:dyDescent="0.25">
      <c r="A138" s="46" t="s">
        <v>61</v>
      </c>
      <c r="B138" s="140" t="s">
        <v>138</v>
      </c>
      <c r="C138" s="141"/>
      <c r="D138" s="142"/>
      <c r="E138" s="47"/>
      <c r="F138" s="47">
        <v>36.045000000000002</v>
      </c>
      <c r="G138" s="47">
        <f>E138+F138</f>
        <v>36.045000000000002</v>
      </c>
      <c r="H138" s="47"/>
      <c r="I138" s="47">
        <v>36.045000000000002</v>
      </c>
      <c r="J138" s="47">
        <f>H138+I138</f>
        <v>36.045000000000002</v>
      </c>
      <c r="K138" s="47">
        <f>H138-E138</f>
        <v>0</v>
      </c>
      <c r="L138" s="47">
        <f>I138-F138</f>
        <v>0</v>
      </c>
      <c r="M138" s="47">
        <f>K138+L138</f>
        <v>0</v>
      </c>
    </row>
    <row r="139" spans="1:13" hidden="1" x14ac:dyDescent="0.25">
      <c r="A139" s="46" t="s">
        <v>61</v>
      </c>
      <c r="B139" s="140"/>
      <c r="C139" s="141"/>
      <c r="D139" s="142"/>
      <c r="E139" s="47"/>
      <c r="F139" s="47"/>
      <c r="G139" s="47">
        <f>E139+F139</f>
        <v>0</v>
      </c>
      <c r="H139" s="47"/>
      <c r="I139" s="47"/>
      <c r="J139" s="47">
        <f>H139+I139</f>
        <v>0</v>
      </c>
      <c r="K139" s="47">
        <f>H139-E139</f>
        <v>0</v>
      </c>
      <c r="L139" s="47">
        <f>I139-F139</f>
        <v>0</v>
      </c>
      <c r="M139" s="47">
        <f>K139+L139</f>
        <v>0</v>
      </c>
    </row>
    <row r="140" spans="1:13" x14ac:dyDescent="0.25">
      <c r="A140" s="120" t="s">
        <v>62</v>
      </c>
      <c r="B140" s="121"/>
      <c r="C140" s="121"/>
      <c r="D140" s="121"/>
      <c r="E140" s="121"/>
      <c r="F140" s="121"/>
      <c r="G140" s="121"/>
      <c r="H140" s="121"/>
      <c r="I140" s="121"/>
      <c r="J140" s="121"/>
      <c r="K140" s="121"/>
      <c r="L140" s="121"/>
      <c r="M140" s="122"/>
    </row>
    <row r="141" spans="1:13" ht="16.899999999999999" customHeight="1" x14ac:dyDescent="0.25">
      <c r="A141" s="140" t="s">
        <v>192</v>
      </c>
      <c r="B141" s="141"/>
      <c r="C141" s="141"/>
      <c r="D141" s="141"/>
      <c r="E141" s="141"/>
      <c r="F141" s="141"/>
      <c r="G141" s="141"/>
      <c r="H141" s="141"/>
      <c r="I141" s="141"/>
      <c r="J141" s="141"/>
      <c r="K141" s="141"/>
      <c r="L141" s="141"/>
      <c r="M141" s="142"/>
    </row>
    <row r="142" spans="1:13" hidden="1" x14ac:dyDescent="0.25">
      <c r="A142" s="15" t="s">
        <v>65</v>
      </c>
      <c r="B142" s="153" t="s">
        <v>66</v>
      </c>
      <c r="C142" s="154"/>
      <c r="D142" s="155"/>
      <c r="E142" s="15"/>
      <c r="F142" s="15"/>
      <c r="G142" s="15"/>
      <c r="H142" s="15"/>
      <c r="I142" s="15"/>
      <c r="J142" s="15"/>
      <c r="K142" s="15"/>
      <c r="L142" s="15"/>
      <c r="M142" s="15"/>
    </row>
    <row r="143" spans="1:13" hidden="1" x14ac:dyDescent="0.25">
      <c r="A143" s="46" t="s">
        <v>61</v>
      </c>
      <c r="B143" s="140"/>
      <c r="C143" s="141"/>
      <c r="D143" s="142"/>
      <c r="E143" s="47"/>
      <c r="F143" s="47"/>
      <c r="G143" s="47">
        <f>E143+F143</f>
        <v>0</v>
      </c>
      <c r="H143" s="47"/>
      <c r="I143" s="47"/>
      <c r="J143" s="47">
        <f>H143+I143</f>
        <v>0</v>
      </c>
      <c r="K143" s="47">
        <f t="shared" ref="K143:L145" si="25">H143-E143</f>
        <v>0</v>
      </c>
      <c r="L143" s="47">
        <f t="shared" si="25"/>
        <v>0</v>
      </c>
      <c r="M143" s="47">
        <f>K143+L143</f>
        <v>0</v>
      </c>
    </row>
    <row r="144" spans="1:13" hidden="1" x14ac:dyDescent="0.25">
      <c r="A144" s="46" t="s">
        <v>61</v>
      </c>
      <c r="B144" s="140"/>
      <c r="C144" s="141"/>
      <c r="D144" s="142"/>
      <c r="E144" s="47"/>
      <c r="F144" s="47"/>
      <c r="G144" s="47">
        <f>E144+F144</f>
        <v>0</v>
      </c>
      <c r="H144" s="47"/>
      <c r="I144" s="47"/>
      <c r="J144" s="47">
        <f>H144+I144</f>
        <v>0</v>
      </c>
      <c r="K144" s="47">
        <f t="shared" si="25"/>
        <v>0</v>
      </c>
      <c r="L144" s="47">
        <f t="shared" si="25"/>
        <v>0</v>
      </c>
      <c r="M144" s="47">
        <f>K144+L144</f>
        <v>0</v>
      </c>
    </row>
    <row r="145" spans="1:13" hidden="1" x14ac:dyDescent="0.25">
      <c r="A145" s="46" t="s">
        <v>61</v>
      </c>
      <c r="B145" s="140"/>
      <c r="C145" s="141"/>
      <c r="D145" s="142"/>
      <c r="E145" s="47"/>
      <c r="F145" s="47"/>
      <c r="G145" s="47">
        <f>E145+F145</f>
        <v>0</v>
      </c>
      <c r="H145" s="47"/>
      <c r="I145" s="47"/>
      <c r="J145" s="47">
        <f>H145+I145</f>
        <v>0</v>
      </c>
      <c r="K145" s="47">
        <f t="shared" si="25"/>
        <v>0</v>
      </c>
      <c r="L145" s="47">
        <f t="shared" si="25"/>
        <v>0</v>
      </c>
      <c r="M145" s="47">
        <f>K145+L145</f>
        <v>0</v>
      </c>
    </row>
    <row r="146" spans="1:13" ht="15.75" hidden="1" customHeight="1" x14ac:dyDescent="0.25">
      <c r="A146" s="120" t="s">
        <v>62</v>
      </c>
      <c r="B146" s="121"/>
      <c r="C146" s="121"/>
      <c r="D146" s="121"/>
      <c r="E146" s="121"/>
      <c r="F146" s="121"/>
      <c r="G146" s="121"/>
      <c r="H146" s="121"/>
      <c r="I146" s="121"/>
      <c r="J146" s="121"/>
      <c r="K146" s="121"/>
      <c r="L146" s="121"/>
      <c r="M146" s="122"/>
    </row>
    <row r="147" spans="1:13" hidden="1" x14ac:dyDescent="0.25">
      <c r="A147" s="140"/>
      <c r="B147" s="141"/>
      <c r="C147" s="141"/>
      <c r="D147" s="141"/>
      <c r="E147" s="141"/>
      <c r="F147" s="141"/>
      <c r="G147" s="141"/>
      <c r="H147" s="141"/>
      <c r="I147" s="141"/>
      <c r="J147" s="141"/>
      <c r="K147" s="141"/>
      <c r="L147" s="141"/>
      <c r="M147" s="142"/>
    </row>
    <row r="148" spans="1:13" ht="17.25" customHeight="1" x14ac:dyDescent="0.25">
      <c r="A148" s="120" t="s">
        <v>67</v>
      </c>
      <c r="B148" s="121"/>
      <c r="C148" s="121"/>
      <c r="D148" s="121"/>
      <c r="E148" s="121"/>
      <c r="F148" s="121"/>
      <c r="G148" s="121"/>
      <c r="H148" s="121"/>
      <c r="I148" s="121"/>
      <c r="J148" s="121"/>
      <c r="K148" s="121"/>
      <c r="L148" s="121"/>
      <c r="M148" s="122"/>
    </row>
    <row r="149" spans="1:13" ht="19.899999999999999" customHeight="1" x14ac:dyDescent="0.25">
      <c r="A149" s="140" t="s">
        <v>191</v>
      </c>
      <c r="B149" s="141"/>
      <c r="C149" s="141"/>
      <c r="D149" s="141"/>
      <c r="E149" s="141"/>
      <c r="F149" s="141"/>
      <c r="G149" s="141"/>
      <c r="H149" s="141"/>
      <c r="I149" s="141"/>
      <c r="J149" s="141"/>
      <c r="K149" s="141"/>
      <c r="L149" s="141"/>
      <c r="M149" s="142"/>
    </row>
    <row r="150" spans="1:13" ht="14.45" customHeight="1" x14ac:dyDescent="0.25">
      <c r="A150" s="134" t="s">
        <v>193</v>
      </c>
      <c r="B150" s="135"/>
      <c r="C150" s="135"/>
      <c r="D150" s="135"/>
      <c r="E150" s="135"/>
      <c r="F150" s="135"/>
      <c r="G150" s="135"/>
      <c r="H150" s="135"/>
      <c r="I150" s="135"/>
      <c r="J150" s="135"/>
      <c r="K150" s="135"/>
      <c r="L150" s="135"/>
      <c r="M150" s="136"/>
    </row>
    <row r="151" spans="1:13" x14ac:dyDescent="0.25">
      <c r="A151" s="15" t="s">
        <v>1</v>
      </c>
      <c r="B151" s="137" t="s">
        <v>60</v>
      </c>
      <c r="C151" s="138"/>
      <c r="D151" s="139"/>
      <c r="E151" s="15"/>
      <c r="F151" s="15"/>
      <c r="G151" s="15"/>
      <c r="H151" s="15"/>
      <c r="I151" s="15"/>
      <c r="J151" s="15"/>
      <c r="K151" s="15"/>
      <c r="L151" s="15"/>
      <c r="M151" s="15"/>
    </row>
    <row r="152" spans="1:13" x14ac:dyDescent="0.25">
      <c r="A152" s="46" t="s">
        <v>61</v>
      </c>
      <c r="B152" s="140" t="s">
        <v>194</v>
      </c>
      <c r="C152" s="141"/>
      <c r="D152" s="142"/>
      <c r="E152" s="47">
        <v>31.792000000000002</v>
      </c>
      <c r="F152" s="47">
        <v>1063.4269999999999</v>
      </c>
      <c r="G152" s="47">
        <f t="shared" ref="G152:G157" si="26">E152+F152</f>
        <v>1095.2189999999998</v>
      </c>
      <c r="H152" s="37">
        <v>31.792000000000002</v>
      </c>
      <c r="I152" s="37">
        <v>1063.4266600000001</v>
      </c>
      <c r="J152" s="37">
        <f t="shared" ref="J152:J157" si="27">H152+I152</f>
        <v>1095.21866</v>
      </c>
      <c r="K152" s="47">
        <f t="shared" ref="K152:L157" si="28">H152-E152</f>
        <v>0</v>
      </c>
      <c r="L152" s="37">
        <f t="shared" si="28"/>
        <v>-3.3999999982370355E-4</v>
      </c>
      <c r="M152" s="37">
        <f t="shared" ref="M152:M157" si="29">K152+L152</f>
        <v>-3.3999999982370355E-4</v>
      </c>
    </row>
    <row r="153" spans="1:13" hidden="1" x14ac:dyDescent="0.25">
      <c r="A153" s="46" t="s">
        <v>61</v>
      </c>
      <c r="B153" s="140"/>
      <c r="C153" s="141"/>
      <c r="D153" s="142"/>
      <c r="E153" s="47"/>
      <c r="F153" s="47"/>
      <c r="G153" s="47">
        <f t="shared" si="26"/>
        <v>0</v>
      </c>
      <c r="H153" s="47"/>
      <c r="I153" s="47"/>
      <c r="J153" s="47">
        <f t="shared" si="27"/>
        <v>0</v>
      </c>
      <c r="K153" s="47">
        <f t="shared" si="28"/>
        <v>0</v>
      </c>
      <c r="L153" s="47">
        <f t="shared" si="28"/>
        <v>0</v>
      </c>
      <c r="M153" s="47">
        <f t="shared" si="29"/>
        <v>0</v>
      </c>
    </row>
    <row r="154" spans="1:13" hidden="1" x14ac:dyDescent="0.25">
      <c r="A154" s="46" t="s">
        <v>61</v>
      </c>
      <c r="B154" s="140"/>
      <c r="C154" s="141"/>
      <c r="D154" s="142"/>
      <c r="E154" s="47"/>
      <c r="F154" s="47"/>
      <c r="G154" s="47">
        <f t="shared" si="26"/>
        <v>0</v>
      </c>
      <c r="H154" s="47"/>
      <c r="I154" s="47"/>
      <c r="J154" s="47">
        <f t="shared" si="27"/>
        <v>0</v>
      </c>
      <c r="K154" s="47">
        <f t="shared" si="28"/>
        <v>0</v>
      </c>
      <c r="L154" s="47">
        <f t="shared" si="28"/>
        <v>0</v>
      </c>
      <c r="M154" s="47">
        <f t="shared" si="29"/>
        <v>0</v>
      </c>
    </row>
    <row r="155" spans="1:13" hidden="1" x14ac:dyDescent="0.25">
      <c r="A155" s="46" t="s">
        <v>61</v>
      </c>
      <c r="B155" s="140"/>
      <c r="C155" s="141"/>
      <c r="D155" s="142"/>
      <c r="E155" s="47"/>
      <c r="F155" s="47"/>
      <c r="G155" s="47">
        <f t="shared" si="26"/>
        <v>0</v>
      </c>
      <c r="H155" s="47"/>
      <c r="I155" s="47"/>
      <c r="J155" s="47">
        <f t="shared" si="27"/>
        <v>0</v>
      </c>
      <c r="K155" s="47">
        <f t="shared" si="28"/>
        <v>0</v>
      </c>
      <c r="L155" s="47">
        <f t="shared" si="28"/>
        <v>0</v>
      </c>
      <c r="M155" s="47">
        <f t="shared" si="29"/>
        <v>0</v>
      </c>
    </row>
    <row r="156" spans="1:13" hidden="1" x14ac:dyDescent="0.25">
      <c r="A156" s="46" t="s">
        <v>61</v>
      </c>
      <c r="B156" s="140"/>
      <c r="C156" s="141"/>
      <c r="D156" s="142"/>
      <c r="E156" s="47"/>
      <c r="F156" s="47"/>
      <c r="G156" s="47">
        <f t="shared" si="26"/>
        <v>0</v>
      </c>
      <c r="H156" s="47"/>
      <c r="I156" s="47"/>
      <c r="J156" s="47">
        <f t="shared" si="27"/>
        <v>0</v>
      </c>
      <c r="K156" s="47">
        <f t="shared" si="28"/>
        <v>0</v>
      </c>
      <c r="L156" s="47">
        <f t="shared" si="28"/>
        <v>0</v>
      </c>
      <c r="M156" s="47">
        <f t="shared" si="29"/>
        <v>0</v>
      </c>
    </row>
    <row r="157" spans="1:13" hidden="1" x14ac:dyDescent="0.25">
      <c r="A157" s="46" t="s">
        <v>61</v>
      </c>
      <c r="B157" s="140"/>
      <c r="C157" s="141"/>
      <c r="D157" s="142"/>
      <c r="E157" s="47"/>
      <c r="F157" s="47"/>
      <c r="G157" s="47">
        <f t="shared" si="26"/>
        <v>0</v>
      </c>
      <c r="H157" s="47"/>
      <c r="I157" s="47"/>
      <c r="J157" s="47">
        <f t="shared" si="27"/>
        <v>0</v>
      </c>
      <c r="K157" s="47">
        <f t="shared" si="28"/>
        <v>0</v>
      </c>
      <c r="L157" s="47">
        <f t="shared" si="28"/>
        <v>0</v>
      </c>
      <c r="M157" s="47">
        <f t="shared" si="29"/>
        <v>0</v>
      </c>
    </row>
    <row r="158" spans="1:13" x14ac:dyDescent="0.25">
      <c r="A158" s="120" t="s">
        <v>62</v>
      </c>
      <c r="B158" s="121"/>
      <c r="C158" s="121"/>
      <c r="D158" s="121"/>
      <c r="E158" s="121"/>
      <c r="F158" s="121"/>
      <c r="G158" s="121"/>
      <c r="H158" s="121"/>
      <c r="I158" s="121"/>
      <c r="J158" s="121"/>
      <c r="K158" s="121"/>
      <c r="L158" s="121"/>
      <c r="M158" s="122"/>
    </row>
    <row r="159" spans="1:13" x14ac:dyDescent="0.25">
      <c r="A159" s="140" t="s">
        <v>195</v>
      </c>
      <c r="B159" s="141"/>
      <c r="C159" s="141"/>
      <c r="D159" s="141"/>
      <c r="E159" s="141"/>
      <c r="F159" s="141"/>
      <c r="G159" s="141"/>
      <c r="H159" s="141"/>
      <c r="I159" s="141"/>
      <c r="J159" s="141"/>
      <c r="K159" s="141"/>
      <c r="L159" s="141"/>
      <c r="M159" s="142"/>
    </row>
    <row r="160" spans="1:13" ht="15" customHeight="1" x14ac:dyDescent="0.25">
      <c r="A160" s="15" t="s">
        <v>6</v>
      </c>
      <c r="B160" s="156" t="s">
        <v>63</v>
      </c>
      <c r="C160" s="157"/>
      <c r="D160" s="158"/>
      <c r="E160" s="15"/>
      <c r="F160" s="15"/>
      <c r="G160" s="15"/>
      <c r="H160" s="15"/>
      <c r="I160" s="15"/>
      <c r="J160" s="15"/>
      <c r="K160" s="15"/>
      <c r="L160" s="15"/>
      <c r="M160" s="15"/>
    </row>
    <row r="161" spans="1:14" x14ac:dyDescent="0.25">
      <c r="A161" s="46" t="s">
        <v>61</v>
      </c>
      <c r="B161" s="140" t="s">
        <v>196</v>
      </c>
      <c r="C161" s="141"/>
      <c r="D161" s="142"/>
      <c r="E161" s="47">
        <v>1</v>
      </c>
      <c r="F161" s="47"/>
      <c r="G161" s="47">
        <f>E161+F161</f>
        <v>1</v>
      </c>
      <c r="H161" s="47">
        <v>1</v>
      </c>
      <c r="I161" s="47"/>
      <c r="J161" s="47">
        <f>H161+I161</f>
        <v>1</v>
      </c>
      <c r="K161" s="65">
        <f>H161-E161</f>
        <v>0</v>
      </c>
      <c r="L161" s="65">
        <f>I161-F161</f>
        <v>0</v>
      </c>
      <c r="M161" s="65">
        <f>K161+L161</f>
        <v>0</v>
      </c>
    </row>
    <row r="162" spans="1:14" hidden="1" x14ac:dyDescent="0.25">
      <c r="A162" s="46" t="s">
        <v>61</v>
      </c>
      <c r="B162" s="140"/>
      <c r="C162" s="141"/>
      <c r="D162" s="142"/>
      <c r="E162" s="47"/>
      <c r="F162" s="47"/>
      <c r="G162" s="47">
        <f>E162+F162</f>
        <v>0</v>
      </c>
      <c r="H162" s="47"/>
      <c r="I162" s="47"/>
      <c r="J162" s="47">
        <f>H162+I162</f>
        <v>0</v>
      </c>
      <c r="K162" s="47">
        <f>H162-E162</f>
        <v>0</v>
      </c>
      <c r="L162" s="47">
        <f>I162-F162</f>
        <v>0</v>
      </c>
      <c r="M162" s="47">
        <f>K162+L162</f>
        <v>0</v>
      </c>
    </row>
    <row r="163" spans="1:14" x14ac:dyDescent="0.25">
      <c r="A163" s="120" t="s">
        <v>62</v>
      </c>
      <c r="B163" s="121"/>
      <c r="C163" s="121"/>
      <c r="D163" s="121"/>
      <c r="E163" s="121"/>
      <c r="F163" s="121"/>
      <c r="G163" s="121"/>
      <c r="H163" s="121"/>
      <c r="I163" s="121"/>
      <c r="J163" s="121"/>
      <c r="K163" s="121"/>
      <c r="L163" s="121"/>
      <c r="M163" s="122"/>
    </row>
    <row r="164" spans="1:14" x14ac:dyDescent="0.25">
      <c r="A164" s="140" t="s">
        <v>192</v>
      </c>
      <c r="B164" s="141"/>
      <c r="C164" s="141"/>
      <c r="D164" s="141"/>
      <c r="E164" s="141"/>
      <c r="F164" s="141"/>
      <c r="G164" s="141"/>
      <c r="H164" s="141"/>
      <c r="I164" s="141"/>
      <c r="J164" s="141"/>
      <c r="K164" s="141"/>
      <c r="L164" s="141"/>
      <c r="M164" s="142"/>
    </row>
    <row r="165" spans="1:14" ht="13.9" customHeight="1" x14ac:dyDescent="0.25">
      <c r="A165" s="15" t="s">
        <v>8</v>
      </c>
      <c r="B165" s="156" t="s">
        <v>64</v>
      </c>
      <c r="C165" s="157"/>
      <c r="D165" s="158"/>
      <c r="E165" s="15"/>
      <c r="F165" s="15"/>
      <c r="G165" s="15"/>
      <c r="H165" s="15"/>
      <c r="I165" s="15"/>
      <c r="J165" s="15"/>
      <c r="K165" s="15"/>
      <c r="L165" s="15"/>
      <c r="M165" s="15"/>
    </row>
    <row r="166" spans="1:14" x14ac:dyDescent="0.25">
      <c r="A166" s="46" t="s">
        <v>61</v>
      </c>
      <c r="B166" s="140" t="s">
        <v>198</v>
      </c>
      <c r="C166" s="141"/>
      <c r="D166" s="142"/>
      <c r="E166" s="47">
        <v>31.792000000000002</v>
      </c>
      <c r="F166" s="47">
        <v>1063.4269999999999</v>
      </c>
      <c r="G166" s="47">
        <f>E166+F166</f>
        <v>1095.2189999999998</v>
      </c>
      <c r="H166" s="37">
        <v>31.792000000000002</v>
      </c>
      <c r="I166" s="37">
        <v>1063.4266600000001</v>
      </c>
      <c r="J166" s="37">
        <f t="shared" ref="J166" si="30">H166+I166</f>
        <v>1095.21866</v>
      </c>
      <c r="K166" s="47">
        <f>H166-E166</f>
        <v>0</v>
      </c>
      <c r="L166" s="37">
        <f>I166-F166</f>
        <v>-3.3999999982370355E-4</v>
      </c>
      <c r="M166" s="37">
        <f>K166+L166</f>
        <v>-3.3999999982370355E-4</v>
      </c>
    </row>
    <row r="167" spans="1:14" hidden="1" x14ac:dyDescent="0.25">
      <c r="A167" s="46" t="s">
        <v>61</v>
      </c>
      <c r="B167" s="140"/>
      <c r="C167" s="141"/>
      <c r="D167" s="142"/>
      <c r="E167" s="47"/>
      <c r="F167" s="47"/>
      <c r="G167" s="47">
        <f>E167+F167</f>
        <v>0</v>
      </c>
      <c r="H167" s="47"/>
      <c r="I167" s="47"/>
      <c r="J167" s="47">
        <f>H167+I167</f>
        <v>0</v>
      </c>
      <c r="K167" s="47">
        <f>H167-E167</f>
        <v>0</v>
      </c>
      <c r="L167" s="47">
        <f>I167-F167</f>
        <v>0</v>
      </c>
      <c r="M167" s="47">
        <f>K167+L167</f>
        <v>0</v>
      </c>
    </row>
    <row r="168" spans="1:14" ht="15.6" customHeight="1" x14ac:dyDescent="0.25">
      <c r="A168" s="120" t="s">
        <v>62</v>
      </c>
      <c r="B168" s="121"/>
      <c r="C168" s="121"/>
      <c r="D168" s="121"/>
      <c r="E168" s="121"/>
      <c r="F168" s="121"/>
      <c r="G168" s="121"/>
      <c r="H168" s="121"/>
      <c r="I168" s="121"/>
      <c r="J168" s="121"/>
      <c r="K168" s="121"/>
      <c r="L168" s="121"/>
      <c r="M168" s="122"/>
    </row>
    <row r="169" spans="1:14" ht="16.899999999999999" customHeight="1" x14ac:dyDescent="0.25">
      <c r="A169" s="140" t="s">
        <v>200</v>
      </c>
      <c r="B169" s="141"/>
      <c r="C169" s="141"/>
      <c r="D169" s="141"/>
      <c r="E169" s="141"/>
      <c r="F169" s="141"/>
      <c r="G169" s="141"/>
      <c r="H169" s="141"/>
      <c r="I169" s="141"/>
      <c r="J169" s="141"/>
      <c r="K169" s="141"/>
      <c r="L169" s="141"/>
      <c r="M169" s="142"/>
    </row>
    <row r="170" spans="1:14" ht="14.45" customHeight="1" x14ac:dyDescent="0.25">
      <c r="A170" s="15" t="s">
        <v>65</v>
      </c>
      <c r="B170" s="156" t="s">
        <v>66</v>
      </c>
      <c r="C170" s="157"/>
      <c r="D170" s="158"/>
      <c r="E170" s="15"/>
      <c r="F170" s="15"/>
      <c r="G170" s="15"/>
      <c r="H170" s="15"/>
      <c r="I170" s="15"/>
      <c r="J170" s="15"/>
      <c r="K170" s="15"/>
      <c r="L170" s="15"/>
      <c r="M170" s="15"/>
    </row>
    <row r="171" spans="1:14" x14ac:dyDescent="0.25">
      <c r="A171" s="46" t="s">
        <v>61</v>
      </c>
      <c r="B171" s="140" t="s">
        <v>199</v>
      </c>
      <c r="C171" s="141"/>
      <c r="D171" s="142"/>
      <c r="E171" s="65">
        <v>100</v>
      </c>
      <c r="F171" s="65"/>
      <c r="G171" s="65">
        <f>E171+F171</f>
        <v>100</v>
      </c>
      <c r="H171" s="65">
        <v>100</v>
      </c>
      <c r="I171" s="65"/>
      <c r="J171" s="65">
        <f>H171+I171</f>
        <v>100</v>
      </c>
      <c r="K171" s="70">
        <f t="shared" ref="K171:L173" si="31">H171-E171</f>
        <v>0</v>
      </c>
      <c r="L171" s="70">
        <f t="shared" si="31"/>
        <v>0</v>
      </c>
      <c r="M171" s="70">
        <f>K171+L171</f>
        <v>0</v>
      </c>
      <c r="N171" s="71"/>
    </row>
    <row r="172" spans="1:14" hidden="1" x14ac:dyDescent="0.25">
      <c r="A172" s="46" t="s">
        <v>61</v>
      </c>
      <c r="B172" s="140"/>
      <c r="C172" s="141"/>
      <c r="D172" s="142"/>
      <c r="E172" s="47"/>
      <c r="F172" s="47"/>
      <c r="G172" s="47">
        <f>E172+F172</f>
        <v>0</v>
      </c>
      <c r="H172" s="47"/>
      <c r="I172" s="47"/>
      <c r="J172" s="47">
        <f>H172+I172</f>
        <v>0</v>
      </c>
      <c r="K172" s="47">
        <f t="shared" si="31"/>
        <v>0</v>
      </c>
      <c r="L172" s="47">
        <f t="shared" si="31"/>
        <v>0</v>
      </c>
      <c r="M172" s="47">
        <f>K172+L172</f>
        <v>0</v>
      </c>
    </row>
    <row r="173" spans="1:14" hidden="1" x14ac:dyDescent="0.25">
      <c r="A173" s="46" t="s">
        <v>61</v>
      </c>
      <c r="B173" s="140"/>
      <c r="C173" s="141"/>
      <c r="D173" s="142"/>
      <c r="E173" s="47"/>
      <c r="F173" s="47"/>
      <c r="G173" s="47">
        <f>E173+F173</f>
        <v>0</v>
      </c>
      <c r="H173" s="47"/>
      <c r="I173" s="47"/>
      <c r="J173" s="47">
        <f>H173+I173</f>
        <v>0</v>
      </c>
      <c r="K173" s="47">
        <f t="shared" si="31"/>
        <v>0</v>
      </c>
      <c r="L173" s="47">
        <f t="shared" si="31"/>
        <v>0</v>
      </c>
      <c r="M173" s="47">
        <f>K173+L173</f>
        <v>0</v>
      </c>
    </row>
    <row r="174" spans="1:14" ht="15" customHeight="1" x14ac:dyDescent="0.25">
      <c r="A174" s="120" t="s">
        <v>62</v>
      </c>
      <c r="B174" s="121"/>
      <c r="C174" s="121"/>
      <c r="D174" s="121"/>
      <c r="E174" s="121"/>
      <c r="F174" s="121"/>
      <c r="G174" s="121"/>
      <c r="H174" s="121"/>
      <c r="I174" s="121"/>
      <c r="J174" s="121"/>
      <c r="K174" s="121"/>
      <c r="L174" s="121"/>
      <c r="M174" s="122"/>
    </row>
    <row r="175" spans="1:14" ht="14.45" customHeight="1" x14ac:dyDescent="0.25">
      <c r="A175" s="140" t="s">
        <v>192</v>
      </c>
      <c r="B175" s="141"/>
      <c r="C175" s="141"/>
      <c r="D175" s="141"/>
      <c r="E175" s="141"/>
      <c r="F175" s="141"/>
      <c r="G175" s="141"/>
      <c r="H175" s="141"/>
      <c r="I175" s="141"/>
      <c r="J175" s="141"/>
      <c r="K175" s="141"/>
      <c r="L175" s="141"/>
      <c r="M175" s="142"/>
    </row>
    <row r="176" spans="1:14" ht="17.25" customHeight="1" x14ac:dyDescent="0.25">
      <c r="A176" s="120" t="s">
        <v>67</v>
      </c>
      <c r="B176" s="121"/>
      <c r="C176" s="121"/>
      <c r="D176" s="121"/>
      <c r="E176" s="121"/>
      <c r="F176" s="121"/>
      <c r="G176" s="121"/>
      <c r="H176" s="121"/>
      <c r="I176" s="121"/>
      <c r="J176" s="121"/>
      <c r="K176" s="121"/>
      <c r="L176" s="121"/>
      <c r="M176" s="122"/>
    </row>
    <row r="177" spans="1:13" ht="30.6" customHeight="1" x14ac:dyDescent="0.25">
      <c r="A177" s="159" t="s">
        <v>197</v>
      </c>
      <c r="B177" s="160"/>
      <c r="C177" s="160"/>
      <c r="D177" s="160"/>
      <c r="E177" s="160"/>
      <c r="F177" s="160"/>
      <c r="G177" s="160"/>
      <c r="H177" s="160"/>
      <c r="I177" s="160"/>
      <c r="J177" s="160"/>
      <c r="K177" s="160"/>
      <c r="L177" s="160"/>
      <c r="M177" s="161"/>
    </row>
    <row r="178" spans="1:13" x14ac:dyDescent="0.25">
      <c r="A178" s="134" t="s">
        <v>202</v>
      </c>
      <c r="B178" s="135"/>
      <c r="C178" s="135"/>
      <c r="D178" s="135"/>
      <c r="E178" s="135"/>
      <c r="F178" s="135"/>
      <c r="G178" s="135"/>
      <c r="H178" s="135"/>
      <c r="I178" s="135"/>
      <c r="J178" s="135"/>
      <c r="K178" s="135"/>
      <c r="L178" s="135"/>
      <c r="M178" s="136"/>
    </row>
    <row r="179" spans="1:13" x14ac:dyDescent="0.25">
      <c r="A179" s="15" t="s">
        <v>1</v>
      </c>
      <c r="B179" s="137" t="s">
        <v>60</v>
      </c>
      <c r="C179" s="138"/>
      <c r="D179" s="139"/>
      <c r="E179" s="15"/>
      <c r="F179" s="15"/>
      <c r="G179" s="15"/>
      <c r="H179" s="15"/>
      <c r="I179" s="15"/>
      <c r="J179" s="15"/>
      <c r="K179" s="15"/>
      <c r="L179" s="15"/>
      <c r="M179" s="15"/>
    </row>
    <row r="180" spans="1:13" x14ac:dyDescent="0.25">
      <c r="A180" s="46" t="s">
        <v>61</v>
      </c>
      <c r="B180" s="140" t="s">
        <v>203</v>
      </c>
      <c r="C180" s="141"/>
      <c r="D180" s="142"/>
      <c r="E180" s="47">
        <v>769.15700000000004</v>
      </c>
      <c r="F180" s="47">
        <v>1688.9490000000001</v>
      </c>
      <c r="G180" s="47">
        <f t="shared" ref="G180:G185" si="32">E180+F180</f>
        <v>2458.1060000000002</v>
      </c>
      <c r="H180" s="37">
        <v>769.15607</v>
      </c>
      <c r="I180" s="37">
        <v>1688.94805</v>
      </c>
      <c r="J180" s="37">
        <f t="shared" ref="J180:J185" si="33">H180+I180</f>
        <v>2458.10412</v>
      </c>
      <c r="K180" s="37">
        <f t="shared" ref="K180:L185" si="34">H180-E180</f>
        <v>-9.3000000003939931E-4</v>
      </c>
      <c r="L180" s="37">
        <f t="shared" si="34"/>
        <v>-9.50000000102591E-4</v>
      </c>
      <c r="M180" s="37">
        <f t="shared" ref="M180:M185" si="35">K180+L180</f>
        <v>-1.8800000001419903E-3</v>
      </c>
    </row>
    <row r="181" spans="1:13" hidden="1" x14ac:dyDescent="0.25">
      <c r="A181" s="46" t="s">
        <v>61</v>
      </c>
      <c r="B181" s="140"/>
      <c r="C181" s="141"/>
      <c r="D181" s="142"/>
      <c r="E181" s="47"/>
      <c r="F181" s="47"/>
      <c r="G181" s="47">
        <f t="shared" si="32"/>
        <v>0</v>
      </c>
      <c r="H181" s="47"/>
      <c r="I181" s="47"/>
      <c r="J181" s="47">
        <f t="shared" si="33"/>
        <v>0</v>
      </c>
      <c r="K181" s="47">
        <f t="shared" si="34"/>
        <v>0</v>
      </c>
      <c r="L181" s="47">
        <f t="shared" si="34"/>
        <v>0</v>
      </c>
      <c r="M181" s="47">
        <f t="shared" si="35"/>
        <v>0</v>
      </c>
    </row>
    <row r="182" spans="1:13" hidden="1" x14ac:dyDescent="0.25">
      <c r="A182" s="46" t="s">
        <v>61</v>
      </c>
      <c r="B182" s="140"/>
      <c r="C182" s="141"/>
      <c r="D182" s="142"/>
      <c r="E182" s="47"/>
      <c r="F182" s="47"/>
      <c r="G182" s="47">
        <f t="shared" si="32"/>
        <v>0</v>
      </c>
      <c r="H182" s="47"/>
      <c r="I182" s="47"/>
      <c r="J182" s="47">
        <f t="shared" si="33"/>
        <v>0</v>
      </c>
      <c r="K182" s="47">
        <f t="shared" si="34"/>
        <v>0</v>
      </c>
      <c r="L182" s="47">
        <f t="shared" si="34"/>
        <v>0</v>
      </c>
      <c r="M182" s="47">
        <f t="shared" si="35"/>
        <v>0</v>
      </c>
    </row>
    <row r="183" spans="1:13" hidden="1" x14ac:dyDescent="0.25">
      <c r="A183" s="46" t="s">
        <v>61</v>
      </c>
      <c r="B183" s="140"/>
      <c r="C183" s="141"/>
      <c r="D183" s="142"/>
      <c r="E183" s="47"/>
      <c r="F183" s="47"/>
      <c r="G183" s="47">
        <f t="shared" si="32"/>
        <v>0</v>
      </c>
      <c r="H183" s="47"/>
      <c r="I183" s="47"/>
      <c r="J183" s="47">
        <f t="shared" si="33"/>
        <v>0</v>
      </c>
      <c r="K183" s="47">
        <f t="shared" si="34"/>
        <v>0</v>
      </c>
      <c r="L183" s="47">
        <f t="shared" si="34"/>
        <v>0</v>
      </c>
      <c r="M183" s="47">
        <f t="shared" si="35"/>
        <v>0</v>
      </c>
    </row>
    <row r="184" spans="1:13" hidden="1" x14ac:dyDescent="0.25">
      <c r="A184" s="46" t="s">
        <v>61</v>
      </c>
      <c r="B184" s="140"/>
      <c r="C184" s="141"/>
      <c r="D184" s="142"/>
      <c r="E184" s="47"/>
      <c r="F184" s="47"/>
      <c r="G184" s="47">
        <f t="shared" si="32"/>
        <v>0</v>
      </c>
      <c r="H184" s="47"/>
      <c r="I184" s="47"/>
      <c r="J184" s="47">
        <f t="shared" si="33"/>
        <v>0</v>
      </c>
      <c r="K184" s="47">
        <f t="shared" si="34"/>
        <v>0</v>
      </c>
      <c r="L184" s="47">
        <f t="shared" si="34"/>
        <v>0</v>
      </c>
      <c r="M184" s="47">
        <f t="shared" si="35"/>
        <v>0</v>
      </c>
    </row>
    <row r="185" spans="1:13" hidden="1" x14ac:dyDescent="0.25">
      <c r="A185" s="46" t="s">
        <v>61</v>
      </c>
      <c r="B185" s="140"/>
      <c r="C185" s="141"/>
      <c r="D185" s="142"/>
      <c r="E185" s="47"/>
      <c r="F185" s="47"/>
      <c r="G185" s="47">
        <f t="shared" si="32"/>
        <v>0</v>
      </c>
      <c r="H185" s="47"/>
      <c r="I185" s="47"/>
      <c r="J185" s="47">
        <f t="shared" si="33"/>
        <v>0</v>
      </c>
      <c r="K185" s="47">
        <f t="shared" si="34"/>
        <v>0</v>
      </c>
      <c r="L185" s="47">
        <f t="shared" si="34"/>
        <v>0</v>
      </c>
      <c r="M185" s="47">
        <f t="shared" si="35"/>
        <v>0</v>
      </c>
    </row>
    <row r="186" spans="1:13" x14ac:dyDescent="0.25">
      <c r="A186" s="120" t="s">
        <v>62</v>
      </c>
      <c r="B186" s="121"/>
      <c r="C186" s="121"/>
      <c r="D186" s="121"/>
      <c r="E186" s="121"/>
      <c r="F186" s="121"/>
      <c r="G186" s="121"/>
      <c r="H186" s="121"/>
      <c r="I186" s="121"/>
      <c r="J186" s="121"/>
      <c r="K186" s="121"/>
      <c r="L186" s="121"/>
      <c r="M186" s="122"/>
    </row>
    <row r="187" spans="1:13" ht="33" customHeight="1" x14ac:dyDescent="0.25">
      <c r="A187" s="140" t="s">
        <v>204</v>
      </c>
      <c r="B187" s="141"/>
      <c r="C187" s="141"/>
      <c r="D187" s="141"/>
      <c r="E187" s="141"/>
      <c r="F187" s="141"/>
      <c r="G187" s="141"/>
      <c r="H187" s="141"/>
      <c r="I187" s="141"/>
      <c r="J187" s="141"/>
      <c r="K187" s="141"/>
      <c r="L187" s="141"/>
      <c r="M187" s="142"/>
    </row>
    <row r="188" spans="1:13" x14ac:dyDescent="0.25">
      <c r="A188" s="15" t="s">
        <v>6</v>
      </c>
      <c r="B188" s="153" t="s">
        <v>63</v>
      </c>
      <c r="C188" s="154"/>
      <c r="D188" s="155"/>
      <c r="E188" s="15"/>
      <c r="F188" s="15"/>
      <c r="G188" s="15"/>
      <c r="H188" s="15"/>
      <c r="I188" s="15"/>
      <c r="J188" s="15"/>
      <c r="K188" s="15"/>
      <c r="L188" s="15"/>
      <c r="M188" s="15"/>
    </row>
    <row r="189" spans="1:13" x14ac:dyDescent="0.25">
      <c r="A189" s="46" t="s">
        <v>61</v>
      </c>
      <c r="B189" s="140" t="s">
        <v>196</v>
      </c>
      <c r="C189" s="141"/>
      <c r="D189" s="142"/>
      <c r="E189" s="65">
        <v>9</v>
      </c>
      <c r="F189" s="65">
        <v>9</v>
      </c>
      <c r="G189" s="65">
        <v>9</v>
      </c>
      <c r="H189" s="65">
        <v>9</v>
      </c>
      <c r="I189" s="65">
        <v>9</v>
      </c>
      <c r="J189" s="65">
        <v>9</v>
      </c>
      <c r="K189" s="65">
        <f>H189-E189</f>
        <v>0</v>
      </c>
      <c r="L189" s="65">
        <f>I189-F189</f>
        <v>0</v>
      </c>
      <c r="M189" s="65">
        <f>K189+L189</f>
        <v>0</v>
      </c>
    </row>
    <row r="190" spans="1:13" hidden="1" x14ac:dyDescent="0.25">
      <c r="A190" s="46" t="s">
        <v>61</v>
      </c>
      <c r="B190" s="140"/>
      <c r="C190" s="141"/>
      <c r="D190" s="142"/>
      <c r="E190" s="47"/>
      <c r="F190" s="47"/>
      <c r="G190" s="47">
        <f>E190+F190</f>
        <v>0</v>
      </c>
      <c r="H190" s="47"/>
      <c r="I190" s="47"/>
      <c r="J190" s="47">
        <f>H190+I190</f>
        <v>0</v>
      </c>
      <c r="K190" s="47">
        <f>H190-E190</f>
        <v>0</v>
      </c>
      <c r="L190" s="47">
        <f>I190-F190</f>
        <v>0</v>
      </c>
      <c r="M190" s="47">
        <f>K190+L190</f>
        <v>0</v>
      </c>
    </row>
    <row r="191" spans="1:13" x14ac:dyDescent="0.25">
      <c r="A191" s="120" t="s">
        <v>62</v>
      </c>
      <c r="B191" s="121"/>
      <c r="C191" s="121"/>
      <c r="D191" s="121"/>
      <c r="E191" s="121"/>
      <c r="F191" s="121"/>
      <c r="G191" s="121"/>
      <c r="H191" s="121"/>
      <c r="I191" s="121"/>
      <c r="J191" s="121"/>
      <c r="K191" s="121"/>
      <c r="L191" s="121"/>
      <c r="M191" s="122"/>
    </row>
    <row r="192" spans="1:13" x14ac:dyDescent="0.25">
      <c r="A192" s="140" t="s">
        <v>192</v>
      </c>
      <c r="B192" s="141"/>
      <c r="C192" s="141"/>
      <c r="D192" s="141"/>
      <c r="E192" s="141"/>
      <c r="F192" s="141"/>
      <c r="G192" s="141"/>
      <c r="H192" s="141"/>
      <c r="I192" s="141"/>
      <c r="J192" s="141"/>
      <c r="K192" s="141"/>
      <c r="L192" s="141"/>
      <c r="M192" s="142"/>
    </row>
    <row r="193" spans="1:13" x14ac:dyDescent="0.25">
      <c r="A193" s="15" t="s">
        <v>8</v>
      </c>
      <c r="B193" s="153" t="s">
        <v>64</v>
      </c>
      <c r="C193" s="154"/>
      <c r="D193" s="155"/>
      <c r="E193" s="15"/>
      <c r="F193" s="15"/>
      <c r="G193" s="15"/>
      <c r="H193" s="15"/>
      <c r="I193" s="15"/>
      <c r="J193" s="15"/>
      <c r="K193" s="15"/>
      <c r="L193" s="15"/>
      <c r="M193" s="15"/>
    </row>
    <row r="194" spans="1:13" x14ac:dyDescent="0.25">
      <c r="A194" s="46" t="s">
        <v>61</v>
      </c>
      <c r="B194" s="140" t="s">
        <v>198</v>
      </c>
      <c r="C194" s="141"/>
      <c r="D194" s="142"/>
      <c r="E194" s="47">
        <v>85.462000000000003</v>
      </c>
      <c r="F194" s="47">
        <v>187.661</v>
      </c>
      <c r="G194" s="47">
        <f>E194+F194</f>
        <v>273.12299999999999</v>
      </c>
      <c r="H194" s="47">
        <v>85.462000000000003</v>
      </c>
      <c r="I194" s="47">
        <v>187.661</v>
      </c>
      <c r="J194" s="47">
        <f>H194+I194</f>
        <v>273.12299999999999</v>
      </c>
      <c r="K194" s="47">
        <f>H194-E194</f>
        <v>0</v>
      </c>
      <c r="L194" s="47">
        <f>I194-F194</f>
        <v>0</v>
      </c>
      <c r="M194" s="47">
        <f>K194+L194</f>
        <v>0</v>
      </c>
    </row>
    <row r="195" spans="1:13" hidden="1" x14ac:dyDescent="0.25">
      <c r="A195" s="46" t="s">
        <v>61</v>
      </c>
      <c r="B195" s="140"/>
      <c r="C195" s="141"/>
      <c r="D195" s="142"/>
      <c r="E195" s="47"/>
      <c r="F195" s="47"/>
      <c r="G195" s="47">
        <f>E195+F195</f>
        <v>0</v>
      </c>
      <c r="H195" s="47"/>
      <c r="I195" s="47"/>
      <c r="J195" s="47">
        <f>H195+I195</f>
        <v>0</v>
      </c>
      <c r="K195" s="47">
        <f>H195-E195</f>
        <v>0</v>
      </c>
      <c r="L195" s="47">
        <f>I195-F195</f>
        <v>0</v>
      </c>
      <c r="M195" s="47">
        <f>K195+L195</f>
        <v>0</v>
      </c>
    </row>
    <row r="196" spans="1:13" x14ac:dyDescent="0.25">
      <c r="A196" s="120" t="s">
        <v>62</v>
      </c>
      <c r="B196" s="121"/>
      <c r="C196" s="121"/>
      <c r="D196" s="121"/>
      <c r="E196" s="121"/>
      <c r="F196" s="121"/>
      <c r="G196" s="121"/>
      <c r="H196" s="121"/>
      <c r="I196" s="121"/>
      <c r="J196" s="121"/>
      <c r="K196" s="121"/>
      <c r="L196" s="121"/>
      <c r="M196" s="122"/>
    </row>
    <row r="197" spans="1:13" x14ac:dyDescent="0.25">
      <c r="A197" s="140" t="s">
        <v>192</v>
      </c>
      <c r="B197" s="141"/>
      <c r="C197" s="141"/>
      <c r="D197" s="141"/>
      <c r="E197" s="141"/>
      <c r="F197" s="141"/>
      <c r="G197" s="141"/>
      <c r="H197" s="141"/>
      <c r="I197" s="141"/>
      <c r="J197" s="141"/>
      <c r="K197" s="141"/>
      <c r="L197" s="141"/>
      <c r="M197" s="142"/>
    </row>
    <row r="198" spans="1:13" x14ac:dyDescent="0.25">
      <c r="A198" s="15" t="s">
        <v>65</v>
      </c>
      <c r="B198" s="153" t="s">
        <v>66</v>
      </c>
      <c r="C198" s="154"/>
      <c r="D198" s="155"/>
      <c r="E198" s="15"/>
      <c r="F198" s="15"/>
      <c r="G198" s="15"/>
      <c r="H198" s="15"/>
      <c r="I198" s="15"/>
      <c r="J198" s="15"/>
      <c r="K198" s="15"/>
      <c r="L198" s="15"/>
      <c r="M198" s="15"/>
    </row>
    <row r="199" spans="1:13" x14ac:dyDescent="0.25">
      <c r="A199" s="46" t="s">
        <v>61</v>
      </c>
      <c r="B199" s="140" t="s">
        <v>205</v>
      </c>
      <c r="C199" s="141"/>
      <c r="D199" s="142"/>
      <c r="E199" s="65">
        <v>100</v>
      </c>
      <c r="F199" s="65"/>
      <c r="G199" s="65">
        <f>E199+F199</f>
        <v>100</v>
      </c>
      <c r="H199" s="65">
        <v>100</v>
      </c>
      <c r="I199" s="65"/>
      <c r="J199" s="65">
        <f>H199+I199</f>
        <v>100</v>
      </c>
      <c r="K199" s="70">
        <f t="shared" ref="K199:L201" si="36">H199-E199</f>
        <v>0</v>
      </c>
      <c r="L199" s="70">
        <f t="shared" si="36"/>
        <v>0</v>
      </c>
      <c r="M199" s="70">
        <f>K199+L199</f>
        <v>0</v>
      </c>
    </row>
    <row r="200" spans="1:13" hidden="1" x14ac:dyDescent="0.25">
      <c r="A200" s="46" t="s">
        <v>61</v>
      </c>
      <c r="B200" s="140"/>
      <c r="C200" s="141"/>
      <c r="D200" s="142"/>
      <c r="E200" s="47"/>
      <c r="F200" s="47"/>
      <c r="G200" s="47">
        <f>E200+F200</f>
        <v>0</v>
      </c>
      <c r="H200" s="47"/>
      <c r="I200" s="47"/>
      <c r="J200" s="47">
        <f>H200+I200</f>
        <v>0</v>
      </c>
      <c r="K200" s="47">
        <f t="shared" si="36"/>
        <v>0</v>
      </c>
      <c r="L200" s="47">
        <f t="shared" si="36"/>
        <v>0</v>
      </c>
      <c r="M200" s="47">
        <f>K200+L200</f>
        <v>0</v>
      </c>
    </row>
    <row r="201" spans="1:13" hidden="1" x14ac:dyDescent="0.25">
      <c r="A201" s="46" t="s">
        <v>61</v>
      </c>
      <c r="B201" s="140"/>
      <c r="C201" s="141"/>
      <c r="D201" s="142"/>
      <c r="E201" s="47"/>
      <c r="F201" s="47"/>
      <c r="G201" s="47">
        <f>E201+F201</f>
        <v>0</v>
      </c>
      <c r="H201" s="47"/>
      <c r="I201" s="47"/>
      <c r="J201" s="47">
        <f>H201+I201</f>
        <v>0</v>
      </c>
      <c r="K201" s="47">
        <f t="shared" si="36"/>
        <v>0</v>
      </c>
      <c r="L201" s="47">
        <f t="shared" si="36"/>
        <v>0</v>
      </c>
      <c r="M201" s="47">
        <f>K201+L201</f>
        <v>0</v>
      </c>
    </row>
    <row r="202" spans="1:13" x14ac:dyDescent="0.25">
      <c r="A202" s="120" t="s">
        <v>62</v>
      </c>
      <c r="B202" s="121"/>
      <c r="C202" s="121"/>
      <c r="D202" s="121"/>
      <c r="E202" s="121"/>
      <c r="F202" s="121"/>
      <c r="G202" s="121"/>
      <c r="H202" s="121"/>
      <c r="I202" s="121"/>
      <c r="J202" s="121"/>
      <c r="K202" s="121"/>
      <c r="L202" s="121"/>
      <c r="M202" s="122"/>
    </row>
    <row r="203" spans="1:13" x14ac:dyDescent="0.25">
      <c r="A203" s="140" t="s">
        <v>192</v>
      </c>
      <c r="B203" s="141"/>
      <c r="C203" s="141"/>
      <c r="D203" s="141"/>
      <c r="E203" s="141"/>
      <c r="F203" s="141"/>
      <c r="G203" s="141"/>
      <c r="H203" s="141"/>
      <c r="I203" s="141"/>
      <c r="J203" s="141"/>
      <c r="K203" s="141"/>
      <c r="L203" s="141"/>
      <c r="M203" s="142"/>
    </row>
    <row r="204" spans="1:13" ht="17.25" customHeight="1" x14ac:dyDescent="0.25">
      <c r="A204" s="120" t="s">
        <v>67</v>
      </c>
      <c r="B204" s="121"/>
      <c r="C204" s="121"/>
      <c r="D204" s="121"/>
      <c r="E204" s="121"/>
      <c r="F204" s="121"/>
      <c r="G204" s="121"/>
      <c r="H204" s="121"/>
      <c r="I204" s="121"/>
      <c r="J204" s="121"/>
      <c r="K204" s="121"/>
      <c r="L204" s="121"/>
      <c r="M204" s="122"/>
    </row>
    <row r="205" spans="1:13" ht="33.75" customHeight="1" x14ac:dyDescent="0.25">
      <c r="A205" s="140" t="s">
        <v>206</v>
      </c>
      <c r="B205" s="141"/>
      <c r="C205" s="141"/>
      <c r="D205" s="141"/>
      <c r="E205" s="141"/>
      <c r="F205" s="141"/>
      <c r="G205" s="141"/>
      <c r="H205" s="141"/>
      <c r="I205" s="141"/>
      <c r="J205" s="141"/>
      <c r="K205" s="141"/>
      <c r="L205" s="141"/>
      <c r="M205" s="142"/>
    </row>
    <row r="207" spans="1:13" x14ac:dyDescent="0.25">
      <c r="A207" s="8" t="s">
        <v>68</v>
      </c>
      <c r="B207" s="5" t="s">
        <v>69</v>
      </c>
    </row>
    <row r="208" spans="1:13" x14ac:dyDescent="0.25">
      <c r="A208" s="125" t="s">
        <v>18</v>
      </c>
      <c r="B208" s="144" t="s">
        <v>19</v>
      </c>
      <c r="C208" s="145"/>
      <c r="D208" s="146"/>
      <c r="E208" s="127" t="s">
        <v>70</v>
      </c>
      <c r="F208" s="128"/>
      <c r="G208" s="129"/>
      <c r="H208" s="127" t="s">
        <v>71</v>
      </c>
      <c r="I208" s="128"/>
      <c r="J208" s="129"/>
      <c r="K208" s="127" t="s">
        <v>72</v>
      </c>
      <c r="L208" s="128"/>
      <c r="M208" s="129"/>
    </row>
    <row r="209" spans="1:14" ht="31.5" x14ac:dyDescent="0.25">
      <c r="A209" s="126"/>
      <c r="B209" s="147"/>
      <c r="C209" s="148"/>
      <c r="D209" s="149"/>
      <c r="E209" s="10" t="s">
        <v>23</v>
      </c>
      <c r="F209" s="10" t="s">
        <v>24</v>
      </c>
      <c r="G209" s="11" t="s">
        <v>25</v>
      </c>
      <c r="H209" s="10" t="s">
        <v>23</v>
      </c>
      <c r="I209" s="10" t="s">
        <v>24</v>
      </c>
      <c r="J209" s="11" t="s">
        <v>25</v>
      </c>
      <c r="K209" s="10" t="s">
        <v>23</v>
      </c>
      <c r="L209" s="10" t="s">
        <v>24</v>
      </c>
      <c r="M209" s="11" t="s">
        <v>25</v>
      </c>
    </row>
    <row r="210" spans="1:14" ht="15.75" customHeight="1" x14ac:dyDescent="0.25">
      <c r="A210" s="15"/>
      <c r="B210" s="174" t="s">
        <v>73</v>
      </c>
      <c r="C210" s="175"/>
      <c r="D210" s="176"/>
      <c r="E210" s="75">
        <f>E214+E264+E285+E306+E327+E348+E369+E390</f>
        <v>674744.32948999992</v>
      </c>
      <c r="F210" s="75">
        <f>F214+F264+F285+F306+F327+F348+F369+F390</f>
        <v>46128.753859999997</v>
      </c>
      <c r="G210" s="67">
        <f>E210+F210</f>
        <v>720873.08334999997</v>
      </c>
      <c r="H210" s="77">
        <f>H214+H264+H285+H306+H327+H348+H369+H390</f>
        <v>205187.22288999998</v>
      </c>
      <c r="I210" s="77">
        <f>I214+I264+I285+I306+I327+I348+I369+I390</f>
        <v>17163.597890000001</v>
      </c>
      <c r="J210" s="67">
        <f>H210+I210</f>
        <v>222350.82077999998</v>
      </c>
      <c r="K210" s="68">
        <f>H210/E210</f>
        <v>0.30409625382860067</v>
      </c>
      <c r="L210" s="68">
        <f>I210/F210</f>
        <v>0.37208024179649934</v>
      </c>
      <c r="M210" s="68">
        <f>J210/G210</f>
        <v>0.3084465572590171</v>
      </c>
    </row>
    <row r="211" spans="1:14" x14ac:dyDescent="0.25">
      <c r="A211" s="162" t="s">
        <v>74</v>
      </c>
      <c r="B211" s="163"/>
      <c r="C211" s="163"/>
      <c r="D211" s="163"/>
      <c r="E211" s="163"/>
      <c r="F211" s="163"/>
      <c r="G211" s="163"/>
      <c r="H211" s="163"/>
      <c r="I211" s="163"/>
      <c r="J211" s="163"/>
      <c r="K211" s="163"/>
      <c r="L211" s="163"/>
      <c r="M211" s="164"/>
    </row>
    <row r="212" spans="1:14" ht="35.25" customHeight="1" x14ac:dyDescent="0.25">
      <c r="A212" s="199" t="s">
        <v>160</v>
      </c>
      <c r="B212" s="200"/>
      <c r="C212" s="200"/>
      <c r="D212" s="200"/>
      <c r="E212" s="200"/>
      <c r="F212" s="200"/>
      <c r="G212" s="200"/>
      <c r="H212" s="200"/>
      <c r="I212" s="200"/>
      <c r="J212" s="200"/>
      <c r="K212" s="200"/>
      <c r="L212" s="200"/>
      <c r="M212" s="201"/>
    </row>
    <row r="213" spans="1:14" x14ac:dyDescent="0.25">
      <c r="A213" s="15"/>
      <c r="B213" s="168" t="s">
        <v>41</v>
      </c>
      <c r="C213" s="169"/>
      <c r="D213" s="170"/>
      <c r="E213" s="15"/>
      <c r="F213" s="15"/>
      <c r="G213" s="15"/>
      <c r="H213" s="15"/>
      <c r="I213" s="15"/>
      <c r="J213" s="15"/>
      <c r="K213" s="15"/>
      <c r="L213" s="15"/>
      <c r="M213" s="15"/>
    </row>
    <row r="214" spans="1:14" ht="31.5" customHeight="1" x14ac:dyDescent="0.25">
      <c r="A214" s="11">
        <v>1</v>
      </c>
      <c r="B214" s="171" t="s">
        <v>114</v>
      </c>
      <c r="C214" s="172"/>
      <c r="D214" s="173"/>
      <c r="E214" s="67">
        <f>658106.6336</f>
        <v>658106.63359999994</v>
      </c>
      <c r="F214" s="67">
        <f>20246.70131</f>
        <v>20246.70131</v>
      </c>
      <c r="G214" s="67">
        <f>E214+F214</f>
        <v>678353.33490999998</v>
      </c>
      <c r="H214" s="67">
        <v>204386.27481999999</v>
      </c>
      <c r="I214" s="67">
        <v>13726.36008</v>
      </c>
      <c r="J214" s="67">
        <f>H214+I214</f>
        <v>218112.6349</v>
      </c>
      <c r="K214" s="68">
        <f>H214/E214</f>
        <v>0.31056710931776876</v>
      </c>
      <c r="L214" s="68">
        <f>I214/F214</f>
        <v>0.67795537998184652</v>
      </c>
      <c r="M214" s="68">
        <f>J214/G214</f>
        <v>0.32153248709087268</v>
      </c>
      <c r="N214" s="69">
        <f>J214-G214</f>
        <v>-460240.70000999997</v>
      </c>
    </row>
    <row r="215" spans="1:14" s="50" customFormat="1" ht="30.75" customHeight="1" x14ac:dyDescent="0.2">
      <c r="A215" s="120" t="s">
        <v>75</v>
      </c>
      <c r="B215" s="121"/>
      <c r="C215" s="121"/>
      <c r="D215" s="121"/>
      <c r="E215" s="121"/>
      <c r="F215" s="121"/>
      <c r="G215" s="121"/>
      <c r="H215" s="121"/>
      <c r="I215" s="121"/>
      <c r="J215" s="121"/>
      <c r="K215" s="121"/>
      <c r="L215" s="121"/>
      <c r="M215" s="122"/>
    </row>
    <row r="216" spans="1:14" s="50" customFormat="1" ht="36" customHeight="1" x14ac:dyDescent="0.2">
      <c r="A216" s="199" t="s">
        <v>162</v>
      </c>
      <c r="B216" s="200"/>
      <c r="C216" s="200"/>
      <c r="D216" s="200"/>
      <c r="E216" s="200"/>
      <c r="F216" s="200"/>
      <c r="G216" s="200"/>
      <c r="H216" s="200"/>
      <c r="I216" s="200"/>
      <c r="J216" s="200"/>
      <c r="K216" s="200"/>
      <c r="L216" s="200"/>
      <c r="M216" s="201"/>
    </row>
    <row r="217" spans="1:14" x14ac:dyDescent="0.25">
      <c r="A217" s="11" t="s">
        <v>1</v>
      </c>
      <c r="B217" s="153" t="s">
        <v>60</v>
      </c>
      <c r="C217" s="154"/>
      <c r="D217" s="155"/>
      <c r="E217" s="15"/>
      <c r="F217" s="15"/>
      <c r="G217" s="15"/>
      <c r="H217" s="15"/>
      <c r="I217" s="15"/>
      <c r="J217" s="15"/>
      <c r="K217" s="15"/>
      <c r="L217" s="15"/>
      <c r="M217" s="15"/>
    </row>
    <row r="218" spans="1:14" x14ac:dyDescent="0.25">
      <c r="A218" s="46" t="s">
        <v>61</v>
      </c>
      <c r="B218" s="140" t="s">
        <v>121</v>
      </c>
      <c r="C218" s="141"/>
      <c r="D218" s="142"/>
      <c r="E218" s="65">
        <v>37</v>
      </c>
      <c r="F218" s="65"/>
      <c r="G218" s="65">
        <f t="shared" ref="G218:G235" si="37">E218+F218</f>
        <v>37</v>
      </c>
      <c r="H218" s="65">
        <v>44</v>
      </c>
      <c r="I218" s="65"/>
      <c r="J218" s="65">
        <f t="shared" ref="J218:J235" si="38">H218+I218</f>
        <v>44</v>
      </c>
      <c r="K218" s="73">
        <f>H218/E218</f>
        <v>1.1891891891891893</v>
      </c>
      <c r="L218" s="73"/>
      <c r="M218" s="73">
        <f>J218/G218</f>
        <v>1.1891891891891893</v>
      </c>
    </row>
    <row r="219" spans="1:14" x14ac:dyDescent="0.25">
      <c r="A219" s="46" t="s">
        <v>61</v>
      </c>
      <c r="B219" s="140" t="s">
        <v>122</v>
      </c>
      <c r="C219" s="141"/>
      <c r="D219" s="142"/>
      <c r="E219" s="65">
        <v>1359</v>
      </c>
      <c r="F219" s="65"/>
      <c r="G219" s="65">
        <f t="shared" si="37"/>
        <v>1359</v>
      </c>
      <c r="H219" s="65">
        <v>1475</v>
      </c>
      <c r="I219" s="65"/>
      <c r="J219" s="65">
        <f t="shared" si="38"/>
        <v>1475</v>
      </c>
      <c r="K219" s="73">
        <f>H219/E219</f>
        <v>1.0853568800588669</v>
      </c>
      <c r="L219" s="73"/>
      <c r="M219" s="73">
        <f>J219/G219</f>
        <v>1.0853568800588669</v>
      </c>
    </row>
    <row r="220" spans="1:14" x14ac:dyDescent="0.25">
      <c r="A220" s="46" t="s">
        <v>61</v>
      </c>
      <c r="B220" s="140" t="s">
        <v>123</v>
      </c>
      <c r="C220" s="141"/>
      <c r="D220" s="142"/>
      <c r="E220" s="65">
        <v>3</v>
      </c>
      <c r="F220" s="65"/>
      <c r="G220" s="65">
        <f t="shared" si="37"/>
        <v>3</v>
      </c>
      <c r="H220" s="65">
        <v>5</v>
      </c>
      <c r="I220" s="65"/>
      <c r="J220" s="65">
        <f t="shared" si="38"/>
        <v>5</v>
      </c>
      <c r="K220" s="73">
        <f>H220/E220</f>
        <v>1.6666666666666667</v>
      </c>
      <c r="L220" s="73"/>
      <c r="M220" s="73">
        <f>J220/G220</f>
        <v>1.6666666666666667</v>
      </c>
    </row>
    <row r="221" spans="1:14" ht="33" customHeight="1" x14ac:dyDescent="0.25">
      <c r="A221" s="46" t="s">
        <v>61</v>
      </c>
      <c r="B221" s="140" t="s">
        <v>174</v>
      </c>
      <c r="C221" s="141"/>
      <c r="D221" s="142"/>
      <c r="E221" s="74">
        <v>2978.45</v>
      </c>
      <c r="F221" s="64">
        <f>F222+F223</f>
        <v>0</v>
      </c>
      <c r="G221" s="64">
        <f t="shared" si="37"/>
        <v>2978.45</v>
      </c>
      <c r="H221" s="64">
        <f>H222+H223</f>
        <v>0</v>
      </c>
      <c r="I221" s="64">
        <f>I222+I223</f>
        <v>0</v>
      </c>
      <c r="J221" s="64">
        <f t="shared" si="38"/>
        <v>0</v>
      </c>
      <c r="K221" s="73">
        <f>H221/E221</f>
        <v>0</v>
      </c>
      <c r="L221" s="73"/>
      <c r="M221" s="73">
        <f>J221/G221</f>
        <v>0</v>
      </c>
    </row>
    <row r="222" spans="1:14" ht="18.75" customHeight="1" x14ac:dyDescent="0.25">
      <c r="A222" s="46"/>
      <c r="B222" s="150" t="s">
        <v>175</v>
      </c>
      <c r="C222" s="151"/>
      <c r="D222" s="152"/>
      <c r="E222" s="64"/>
      <c r="F222" s="64"/>
      <c r="G222" s="64">
        <f t="shared" si="37"/>
        <v>0</v>
      </c>
      <c r="H222" s="64"/>
      <c r="I222" s="64"/>
      <c r="J222" s="64">
        <f t="shared" si="38"/>
        <v>0</v>
      </c>
      <c r="K222" s="64"/>
      <c r="L222" s="64"/>
      <c r="M222" s="64"/>
    </row>
    <row r="223" spans="1:14" ht="18.75" customHeight="1" x14ac:dyDescent="0.25">
      <c r="A223" s="46"/>
      <c r="B223" s="150" t="s">
        <v>176</v>
      </c>
      <c r="C223" s="151"/>
      <c r="D223" s="152"/>
      <c r="E223" s="64"/>
      <c r="F223" s="64"/>
      <c r="G223" s="64">
        <f t="shared" si="37"/>
        <v>0</v>
      </c>
      <c r="H223" s="64"/>
      <c r="I223" s="64"/>
      <c r="J223" s="64">
        <f t="shared" si="38"/>
        <v>0</v>
      </c>
      <c r="K223" s="64"/>
      <c r="L223" s="64"/>
      <c r="M223" s="64"/>
    </row>
    <row r="224" spans="1:14" ht="30.75" customHeight="1" x14ac:dyDescent="0.25">
      <c r="A224" s="46" t="s">
        <v>61</v>
      </c>
      <c r="B224" s="140" t="s">
        <v>177</v>
      </c>
      <c r="C224" s="141"/>
      <c r="D224" s="142"/>
      <c r="E224" s="74">
        <v>471.25</v>
      </c>
      <c r="F224" s="64">
        <f>F225+F226</f>
        <v>0</v>
      </c>
      <c r="G224" s="64">
        <f t="shared" si="37"/>
        <v>471.25</v>
      </c>
      <c r="H224" s="64">
        <f>H225+H226</f>
        <v>11.5</v>
      </c>
      <c r="I224" s="64">
        <f>I225+I226</f>
        <v>0</v>
      </c>
      <c r="J224" s="64">
        <f t="shared" si="38"/>
        <v>11.5</v>
      </c>
      <c r="K224" s="73">
        <f>H224/E224</f>
        <v>2.440318302387268E-2</v>
      </c>
      <c r="L224" s="73"/>
      <c r="M224" s="73">
        <f>J224/G224</f>
        <v>2.440318302387268E-2</v>
      </c>
    </row>
    <row r="225" spans="1:13" ht="18.75" customHeight="1" x14ac:dyDescent="0.25">
      <c r="A225" s="46"/>
      <c r="B225" s="150" t="s">
        <v>175</v>
      </c>
      <c r="C225" s="151"/>
      <c r="D225" s="152"/>
      <c r="E225" s="64"/>
      <c r="F225" s="64"/>
      <c r="G225" s="64">
        <f t="shared" si="37"/>
        <v>0</v>
      </c>
      <c r="H225" s="64">
        <v>11.5</v>
      </c>
      <c r="I225" s="64"/>
      <c r="J225" s="64">
        <f t="shared" si="38"/>
        <v>11.5</v>
      </c>
      <c r="K225" s="64"/>
      <c r="L225" s="64"/>
      <c r="M225" s="64"/>
    </row>
    <row r="226" spans="1:13" ht="18.75" customHeight="1" x14ac:dyDescent="0.25">
      <c r="A226" s="46"/>
      <c r="B226" s="150" t="s">
        <v>176</v>
      </c>
      <c r="C226" s="151"/>
      <c r="D226" s="152"/>
      <c r="E226" s="64"/>
      <c r="F226" s="64"/>
      <c r="G226" s="64">
        <f t="shared" si="37"/>
        <v>0</v>
      </c>
      <c r="H226" s="64">
        <v>0</v>
      </c>
      <c r="I226" s="64"/>
      <c r="J226" s="64">
        <f t="shared" si="38"/>
        <v>0</v>
      </c>
      <c r="K226" s="64"/>
      <c r="L226" s="64"/>
      <c r="M226" s="64"/>
    </row>
    <row r="227" spans="1:13" x14ac:dyDescent="0.25">
      <c r="A227" s="46" t="s">
        <v>61</v>
      </c>
      <c r="B227" s="140" t="s">
        <v>178</v>
      </c>
      <c r="C227" s="141"/>
      <c r="D227" s="142"/>
      <c r="E227" s="64">
        <v>306.55</v>
      </c>
      <c r="F227" s="64">
        <f>F228+F229</f>
        <v>0</v>
      </c>
      <c r="G227" s="64">
        <f t="shared" si="37"/>
        <v>306.55</v>
      </c>
      <c r="H227" s="64">
        <f>H228+H229</f>
        <v>332.90000000000003</v>
      </c>
      <c r="I227" s="64">
        <f>I228+I229</f>
        <v>0</v>
      </c>
      <c r="J227" s="64">
        <f t="shared" si="38"/>
        <v>332.90000000000003</v>
      </c>
      <c r="K227" s="73">
        <f>H227/E227</f>
        <v>1.0859566139292123</v>
      </c>
      <c r="L227" s="73"/>
      <c r="M227" s="73">
        <f>J227/G227</f>
        <v>1.0859566139292123</v>
      </c>
    </row>
    <row r="228" spans="1:13" ht="18.75" customHeight="1" x14ac:dyDescent="0.25">
      <c r="A228" s="46"/>
      <c r="B228" s="150" t="s">
        <v>175</v>
      </c>
      <c r="C228" s="151"/>
      <c r="D228" s="152"/>
      <c r="E228" s="64"/>
      <c r="F228" s="64"/>
      <c r="G228" s="64">
        <f t="shared" si="37"/>
        <v>0</v>
      </c>
      <c r="H228" s="64">
        <v>303.3</v>
      </c>
      <c r="I228" s="64"/>
      <c r="J228" s="64">
        <f t="shared" si="38"/>
        <v>303.3</v>
      </c>
      <c r="K228" s="64"/>
      <c r="L228" s="64"/>
      <c r="M228" s="64"/>
    </row>
    <row r="229" spans="1:13" ht="18.75" customHeight="1" x14ac:dyDescent="0.25">
      <c r="A229" s="46"/>
      <c r="B229" s="150" t="s">
        <v>176</v>
      </c>
      <c r="C229" s="151"/>
      <c r="D229" s="152"/>
      <c r="E229" s="64"/>
      <c r="F229" s="64"/>
      <c r="G229" s="64">
        <f t="shared" si="37"/>
        <v>0</v>
      </c>
      <c r="H229" s="64">
        <v>29.6</v>
      </c>
      <c r="I229" s="64"/>
      <c r="J229" s="64">
        <f t="shared" si="38"/>
        <v>29.6</v>
      </c>
      <c r="K229" s="64"/>
      <c r="L229" s="64"/>
      <c r="M229" s="64"/>
    </row>
    <row r="230" spans="1:13" x14ac:dyDescent="0.25">
      <c r="A230" s="46" t="s">
        <v>61</v>
      </c>
      <c r="B230" s="140" t="s">
        <v>179</v>
      </c>
      <c r="C230" s="141"/>
      <c r="D230" s="142"/>
      <c r="E230" s="64">
        <v>784.5</v>
      </c>
      <c r="F230" s="64">
        <f>F231+F232</f>
        <v>0</v>
      </c>
      <c r="G230" s="64">
        <f t="shared" si="37"/>
        <v>784.5</v>
      </c>
      <c r="H230" s="64">
        <f>H231+H232</f>
        <v>906.5</v>
      </c>
      <c r="I230" s="64">
        <f>I231+I232</f>
        <v>0</v>
      </c>
      <c r="J230" s="64">
        <f t="shared" si="38"/>
        <v>906.5</v>
      </c>
      <c r="K230" s="73">
        <f>H230/E230</f>
        <v>1.1555130656469088</v>
      </c>
      <c r="L230" s="73"/>
      <c r="M230" s="73">
        <f>J230/G230</f>
        <v>1.1555130656469088</v>
      </c>
    </row>
    <row r="231" spans="1:13" ht="18.75" customHeight="1" x14ac:dyDescent="0.25">
      <c r="A231" s="46"/>
      <c r="B231" s="150" t="s">
        <v>175</v>
      </c>
      <c r="C231" s="151"/>
      <c r="D231" s="152"/>
      <c r="E231" s="64"/>
      <c r="F231" s="64"/>
      <c r="G231" s="64">
        <f t="shared" si="37"/>
        <v>0</v>
      </c>
      <c r="H231" s="64">
        <v>619.1</v>
      </c>
      <c r="I231" s="64"/>
      <c r="J231" s="64">
        <f t="shared" si="38"/>
        <v>619.1</v>
      </c>
      <c r="K231" s="64"/>
      <c r="L231" s="64"/>
      <c r="M231" s="64"/>
    </row>
    <row r="232" spans="1:13" ht="18.75" customHeight="1" x14ac:dyDescent="0.25">
      <c r="A232" s="46"/>
      <c r="B232" s="150" t="s">
        <v>176</v>
      </c>
      <c r="C232" s="151"/>
      <c r="D232" s="152"/>
      <c r="E232" s="64"/>
      <c r="F232" s="64"/>
      <c r="G232" s="64">
        <f t="shared" si="37"/>
        <v>0</v>
      </c>
      <c r="H232" s="64">
        <v>287.39999999999998</v>
      </c>
      <c r="I232" s="64"/>
      <c r="J232" s="64">
        <f t="shared" si="38"/>
        <v>287.39999999999998</v>
      </c>
      <c r="K232" s="64"/>
      <c r="L232" s="64"/>
      <c r="M232" s="64"/>
    </row>
    <row r="233" spans="1:13" x14ac:dyDescent="0.25">
      <c r="A233" s="46" t="s">
        <v>61</v>
      </c>
      <c r="B233" s="140" t="s">
        <v>180</v>
      </c>
      <c r="C233" s="141"/>
      <c r="D233" s="142"/>
      <c r="E233" s="64">
        <f>E221+E224+E227+E230</f>
        <v>4540.75</v>
      </c>
      <c r="F233" s="64">
        <f>F234+F235</f>
        <v>0</v>
      </c>
      <c r="G233" s="64">
        <f t="shared" si="37"/>
        <v>4540.75</v>
      </c>
      <c r="H233" s="64">
        <f>H234+H235</f>
        <v>1250.9000000000001</v>
      </c>
      <c r="I233" s="64">
        <f>I234+I235</f>
        <v>0</v>
      </c>
      <c r="J233" s="64">
        <f t="shared" si="38"/>
        <v>1250.9000000000001</v>
      </c>
      <c r="K233" s="73">
        <f>H233/E233</f>
        <v>0.27548312503441064</v>
      </c>
      <c r="L233" s="73"/>
      <c r="M233" s="73">
        <f>J233/G233</f>
        <v>0.27548312503441064</v>
      </c>
    </row>
    <row r="234" spans="1:13" ht="18.75" customHeight="1" x14ac:dyDescent="0.25">
      <c r="A234" s="46"/>
      <c r="B234" s="150" t="s">
        <v>175</v>
      </c>
      <c r="C234" s="151"/>
      <c r="D234" s="152"/>
      <c r="E234" s="64"/>
      <c r="F234" s="64"/>
      <c r="G234" s="64">
        <f t="shared" si="37"/>
        <v>0</v>
      </c>
      <c r="H234" s="64">
        <f>H222+H225+H228+H231</f>
        <v>933.90000000000009</v>
      </c>
      <c r="I234" s="64"/>
      <c r="J234" s="64">
        <f t="shared" si="38"/>
        <v>933.90000000000009</v>
      </c>
      <c r="K234" s="64"/>
      <c r="L234" s="64"/>
      <c r="M234" s="64"/>
    </row>
    <row r="235" spans="1:13" ht="18.75" customHeight="1" x14ac:dyDescent="0.25">
      <c r="A235" s="46"/>
      <c r="B235" s="150" t="s">
        <v>176</v>
      </c>
      <c r="C235" s="151"/>
      <c r="D235" s="152"/>
      <c r="E235" s="64"/>
      <c r="F235" s="64"/>
      <c r="G235" s="64">
        <f t="shared" si="37"/>
        <v>0</v>
      </c>
      <c r="H235" s="64">
        <f>H223+H226+H229+H232</f>
        <v>317</v>
      </c>
      <c r="I235" s="64"/>
      <c r="J235" s="64">
        <f t="shared" si="38"/>
        <v>317</v>
      </c>
      <c r="K235" s="64"/>
      <c r="L235" s="64"/>
      <c r="M235" s="64"/>
    </row>
    <row r="236" spans="1:13" hidden="1" x14ac:dyDescent="0.25">
      <c r="A236" s="11"/>
      <c r="B236" s="177"/>
      <c r="C236" s="178"/>
      <c r="D236" s="179"/>
      <c r="E236" s="47"/>
      <c r="F236" s="47"/>
      <c r="G236" s="47">
        <f t="shared" ref="G236:G238" si="39">E236+F236</f>
        <v>0</v>
      </c>
      <c r="H236" s="47"/>
      <c r="I236" s="47"/>
      <c r="J236" s="47">
        <f t="shared" ref="J236:J238" si="40">H236+I236</f>
        <v>0</v>
      </c>
      <c r="K236" s="51" t="e">
        <f t="shared" ref="K236:K238" si="41">H236/E236</f>
        <v>#DIV/0!</v>
      </c>
      <c r="L236" s="51"/>
      <c r="M236" s="51" t="e">
        <f t="shared" ref="M236:M238" si="42">J236/G236</f>
        <v>#DIV/0!</v>
      </c>
    </row>
    <row r="237" spans="1:13" hidden="1" x14ac:dyDescent="0.25">
      <c r="A237" s="11"/>
      <c r="B237" s="177"/>
      <c r="C237" s="178"/>
      <c r="D237" s="179"/>
      <c r="E237" s="47"/>
      <c r="F237" s="47"/>
      <c r="G237" s="47">
        <f t="shared" si="39"/>
        <v>0</v>
      </c>
      <c r="H237" s="47"/>
      <c r="I237" s="47"/>
      <c r="J237" s="47">
        <f t="shared" si="40"/>
        <v>0</v>
      </c>
      <c r="K237" s="51" t="e">
        <f t="shared" si="41"/>
        <v>#DIV/0!</v>
      </c>
      <c r="L237" s="51"/>
      <c r="M237" s="51" t="e">
        <f t="shared" si="42"/>
        <v>#DIV/0!</v>
      </c>
    </row>
    <row r="238" spans="1:13" hidden="1" x14ac:dyDescent="0.25">
      <c r="A238" s="11"/>
      <c r="B238" s="177"/>
      <c r="C238" s="178"/>
      <c r="D238" s="179"/>
      <c r="E238" s="47"/>
      <c r="F238" s="47"/>
      <c r="G238" s="47">
        <f t="shared" si="39"/>
        <v>0</v>
      </c>
      <c r="H238" s="47"/>
      <c r="I238" s="47"/>
      <c r="J238" s="47">
        <f t="shared" si="40"/>
        <v>0</v>
      </c>
      <c r="K238" s="51" t="e">
        <f t="shared" si="41"/>
        <v>#DIV/0!</v>
      </c>
      <c r="L238" s="51"/>
      <c r="M238" s="51" t="e">
        <f t="shared" si="42"/>
        <v>#DIV/0!</v>
      </c>
    </row>
    <row r="239" spans="1:13" x14ac:dyDescent="0.25">
      <c r="A239" s="11" t="s">
        <v>6</v>
      </c>
      <c r="B239" s="153" t="s">
        <v>63</v>
      </c>
      <c r="C239" s="154"/>
      <c r="D239" s="155"/>
      <c r="E239" s="15"/>
      <c r="F239" s="15"/>
      <c r="G239" s="15"/>
      <c r="H239" s="15"/>
      <c r="I239" s="15"/>
      <c r="J239" s="15"/>
      <c r="K239" s="15"/>
      <c r="L239" s="15"/>
      <c r="M239" s="15"/>
    </row>
    <row r="240" spans="1:13" ht="33" customHeight="1" x14ac:dyDescent="0.25">
      <c r="A240" s="46" t="s">
        <v>61</v>
      </c>
      <c r="B240" s="140" t="s">
        <v>181</v>
      </c>
      <c r="C240" s="141"/>
      <c r="D240" s="142"/>
      <c r="E240" s="65">
        <f>E243+E246</f>
        <v>42747</v>
      </c>
      <c r="F240" s="65"/>
      <c r="G240" s="65">
        <f t="shared" ref="G240:G251" si="43">E240+F240</f>
        <v>42747</v>
      </c>
      <c r="H240" s="65">
        <f>H241+H242</f>
        <v>45141</v>
      </c>
      <c r="I240" s="65"/>
      <c r="J240" s="65">
        <f t="shared" ref="J240:J251" si="44">H240+I240</f>
        <v>45141</v>
      </c>
      <c r="K240" s="51">
        <f t="shared" ref="K240:K243" si="45">H240/E240</f>
        <v>1.0560039301003579</v>
      </c>
      <c r="L240" s="51"/>
      <c r="M240" s="51">
        <f t="shared" ref="M240:M243" si="46">J240/G240</f>
        <v>1.0560039301003579</v>
      </c>
    </row>
    <row r="241" spans="1:13" ht="20.45" customHeight="1" x14ac:dyDescent="0.25">
      <c r="A241" s="46"/>
      <c r="B241" s="150" t="s">
        <v>183</v>
      </c>
      <c r="C241" s="151"/>
      <c r="D241" s="152"/>
      <c r="E241" s="65"/>
      <c r="F241" s="65"/>
      <c r="G241" s="65">
        <f t="shared" si="43"/>
        <v>0</v>
      </c>
      <c r="H241" s="65">
        <f>H244+H247</f>
        <v>22390</v>
      </c>
      <c r="I241" s="65"/>
      <c r="J241" s="65">
        <f t="shared" si="44"/>
        <v>22390</v>
      </c>
      <c r="K241" s="51"/>
      <c r="L241" s="51"/>
      <c r="M241" s="51"/>
    </row>
    <row r="242" spans="1:13" ht="20.45" customHeight="1" x14ac:dyDescent="0.25">
      <c r="A242" s="46"/>
      <c r="B242" s="150" t="s">
        <v>182</v>
      </c>
      <c r="C242" s="151"/>
      <c r="D242" s="152"/>
      <c r="E242" s="65"/>
      <c r="F242" s="65"/>
      <c r="G242" s="65">
        <f t="shared" si="43"/>
        <v>0</v>
      </c>
      <c r="H242" s="65">
        <f>H245+H248</f>
        <v>22751</v>
      </c>
      <c r="I242" s="65"/>
      <c r="J242" s="65">
        <f t="shared" si="44"/>
        <v>22751</v>
      </c>
      <c r="K242" s="51"/>
      <c r="L242" s="51"/>
      <c r="M242" s="51"/>
    </row>
    <row r="243" spans="1:13" x14ac:dyDescent="0.25">
      <c r="A243" s="46" t="s">
        <v>61</v>
      </c>
      <c r="B243" s="140" t="s">
        <v>124</v>
      </c>
      <c r="C243" s="141"/>
      <c r="D243" s="142"/>
      <c r="E243" s="65">
        <v>42683</v>
      </c>
      <c r="F243" s="65"/>
      <c r="G243" s="65">
        <f t="shared" si="43"/>
        <v>42683</v>
      </c>
      <c r="H243" s="65">
        <f>H244+H245</f>
        <v>45045</v>
      </c>
      <c r="I243" s="65"/>
      <c r="J243" s="65">
        <f t="shared" si="44"/>
        <v>45045</v>
      </c>
      <c r="K243" s="51">
        <f t="shared" si="45"/>
        <v>1.0553381908488157</v>
      </c>
      <c r="L243" s="51"/>
      <c r="M243" s="51">
        <f t="shared" si="46"/>
        <v>1.0553381908488157</v>
      </c>
    </row>
    <row r="244" spans="1:13" ht="20.45" customHeight="1" x14ac:dyDescent="0.25">
      <c r="A244" s="46"/>
      <c r="B244" s="150" t="s">
        <v>183</v>
      </c>
      <c r="C244" s="151"/>
      <c r="D244" s="152"/>
      <c r="E244" s="65"/>
      <c r="F244" s="65"/>
      <c r="G244" s="65">
        <f t="shared" ref="G244:G245" si="47">E244+F244</f>
        <v>0</v>
      </c>
      <c r="H244" s="65">
        <v>22342</v>
      </c>
      <c r="I244" s="65"/>
      <c r="J244" s="65">
        <f t="shared" ref="J244:J245" si="48">H244+I244</f>
        <v>22342</v>
      </c>
      <c r="K244" s="51"/>
      <c r="L244" s="51"/>
      <c r="M244" s="51"/>
    </row>
    <row r="245" spans="1:13" ht="20.45" customHeight="1" x14ac:dyDescent="0.25">
      <c r="A245" s="46"/>
      <c r="B245" s="150" t="s">
        <v>182</v>
      </c>
      <c r="C245" s="151"/>
      <c r="D245" s="152"/>
      <c r="E245" s="65"/>
      <c r="F245" s="65"/>
      <c r="G245" s="65">
        <f t="shared" si="47"/>
        <v>0</v>
      </c>
      <c r="H245" s="65">
        <v>22703</v>
      </c>
      <c r="I245" s="65"/>
      <c r="J245" s="65">
        <f t="shared" si="48"/>
        <v>22703</v>
      </c>
      <c r="K245" s="51"/>
      <c r="L245" s="51"/>
      <c r="M245" s="51"/>
    </row>
    <row r="246" spans="1:13" ht="33" customHeight="1" x14ac:dyDescent="0.25">
      <c r="A246" s="46" t="s">
        <v>61</v>
      </c>
      <c r="B246" s="140" t="s">
        <v>125</v>
      </c>
      <c r="C246" s="141"/>
      <c r="D246" s="142"/>
      <c r="E246" s="65">
        <v>64</v>
      </c>
      <c r="F246" s="65"/>
      <c r="G246" s="65">
        <f t="shared" si="43"/>
        <v>64</v>
      </c>
      <c r="H246" s="65">
        <f>H247+H248</f>
        <v>96</v>
      </c>
      <c r="I246" s="65"/>
      <c r="J246" s="65">
        <f t="shared" si="44"/>
        <v>96</v>
      </c>
      <c r="K246" s="51">
        <f>H246/E246</f>
        <v>1.5</v>
      </c>
      <c r="L246" s="51"/>
      <c r="M246" s="51">
        <f t="shared" ref="M246:M249" si="49">J246/G246</f>
        <v>1.5</v>
      </c>
    </row>
    <row r="247" spans="1:13" ht="20.45" customHeight="1" x14ac:dyDescent="0.25">
      <c r="A247" s="46"/>
      <c r="B247" s="150" t="s">
        <v>183</v>
      </c>
      <c r="C247" s="151"/>
      <c r="D247" s="152"/>
      <c r="E247" s="65"/>
      <c r="F247" s="65"/>
      <c r="G247" s="65">
        <f t="shared" si="43"/>
        <v>0</v>
      </c>
      <c r="H247" s="65">
        <v>48</v>
      </c>
      <c r="I247" s="65"/>
      <c r="J247" s="65">
        <f t="shared" si="44"/>
        <v>48</v>
      </c>
      <c r="K247" s="51"/>
      <c r="L247" s="51"/>
      <c r="M247" s="51"/>
    </row>
    <row r="248" spans="1:13" ht="20.45" customHeight="1" x14ac:dyDescent="0.25">
      <c r="A248" s="46"/>
      <c r="B248" s="150" t="s">
        <v>182</v>
      </c>
      <c r="C248" s="151"/>
      <c r="D248" s="152"/>
      <c r="E248" s="65"/>
      <c r="F248" s="65"/>
      <c r="G248" s="65">
        <f t="shared" si="43"/>
        <v>0</v>
      </c>
      <c r="H248" s="65">
        <v>48</v>
      </c>
      <c r="I248" s="65"/>
      <c r="J248" s="65">
        <f t="shared" si="44"/>
        <v>48</v>
      </c>
      <c r="K248" s="51"/>
      <c r="L248" s="51"/>
      <c r="M248" s="51"/>
    </row>
    <row r="249" spans="1:13" ht="31.5" customHeight="1" x14ac:dyDescent="0.25">
      <c r="A249" s="46" t="s">
        <v>61</v>
      </c>
      <c r="B249" s="140" t="s">
        <v>126</v>
      </c>
      <c r="C249" s="141"/>
      <c r="D249" s="142"/>
      <c r="E249" s="65">
        <v>145</v>
      </c>
      <c r="F249" s="65"/>
      <c r="G249" s="65">
        <f t="shared" si="43"/>
        <v>145</v>
      </c>
      <c r="H249" s="65">
        <v>139</v>
      </c>
      <c r="I249" s="65"/>
      <c r="J249" s="65">
        <f t="shared" si="44"/>
        <v>139</v>
      </c>
      <c r="K249" s="51">
        <f t="shared" ref="K249" si="50">H249/E249</f>
        <v>0.95862068965517244</v>
      </c>
      <c r="L249" s="51"/>
      <c r="M249" s="51">
        <f t="shared" si="49"/>
        <v>0.95862068965517244</v>
      </c>
    </row>
    <row r="250" spans="1:13" ht="31.5" customHeight="1" x14ac:dyDescent="0.25">
      <c r="A250" s="46" t="s">
        <v>61</v>
      </c>
      <c r="B250" s="140" t="s">
        <v>127</v>
      </c>
      <c r="C250" s="141"/>
      <c r="D250" s="142"/>
      <c r="E250" s="65">
        <v>5283</v>
      </c>
      <c r="F250" s="65"/>
      <c r="G250" s="65">
        <f t="shared" si="43"/>
        <v>5283</v>
      </c>
      <c r="H250" s="65">
        <v>5570</v>
      </c>
      <c r="I250" s="65"/>
      <c r="J250" s="65">
        <f t="shared" si="44"/>
        <v>5570</v>
      </c>
      <c r="K250" s="51">
        <f t="shared" ref="K250:M251" si="51">H250/E250</f>
        <v>1.0543251940185501</v>
      </c>
      <c r="L250" s="51"/>
      <c r="M250" s="51">
        <f t="shared" si="51"/>
        <v>1.0543251940185501</v>
      </c>
    </row>
    <row r="251" spans="1:13" ht="19.899999999999999" customHeight="1" x14ac:dyDescent="0.25">
      <c r="A251" s="46" t="s">
        <v>61</v>
      </c>
      <c r="B251" s="140" t="s">
        <v>128</v>
      </c>
      <c r="C251" s="141"/>
      <c r="D251" s="142"/>
      <c r="E251" s="65">
        <v>908</v>
      </c>
      <c r="F251" s="65"/>
      <c r="G251" s="65">
        <f t="shared" si="43"/>
        <v>908</v>
      </c>
      <c r="H251" s="65">
        <v>0</v>
      </c>
      <c r="I251" s="65"/>
      <c r="J251" s="65">
        <f t="shared" si="44"/>
        <v>0</v>
      </c>
      <c r="K251" s="51">
        <f t="shared" si="51"/>
        <v>0</v>
      </c>
      <c r="L251" s="51"/>
      <c r="M251" s="51">
        <f t="shared" si="51"/>
        <v>0</v>
      </c>
    </row>
    <row r="252" spans="1:13" x14ac:dyDescent="0.25">
      <c r="A252" s="11" t="s">
        <v>8</v>
      </c>
      <c r="B252" s="153" t="s">
        <v>64</v>
      </c>
      <c r="C252" s="154"/>
      <c r="D252" s="155"/>
      <c r="E252" s="15"/>
      <c r="F252" s="15"/>
      <c r="G252" s="15"/>
      <c r="H252" s="15"/>
      <c r="I252" s="15"/>
      <c r="J252" s="15"/>
      <c r="K252" s="15"/>
      <c r="L252" s="15"/>
      <c r="M252" s="15"/>
    </row>
    <row r="253" spans="1:13" x14ac:dyDescent="0.25">
      <c r="A253" s="46" t="s">
        <v>61</v>
      </c>
      <c r="B253" s="140" t="s">
        <v>129</v>
      </c>
      <c r="C253" s="141"/>
      <c r="D253" s="142"/>
      <c r="E253" s="65">
        <v>3633495</v>
      </c>
      <c r="F253" s="65"/>
      <c r="G253" s="65">
        <f>E253+F253</f>
        <v>3633495</v>
      </c>
      <c r="H253" s="65">
        <v>4423818</v>
      </c>
      <c r="I253" s="65"/>
      <c r="J253" s="65">
        <f>H253+I253</f>
        <v>4423818</v>
      </c>
      <c r="K253" s="51">
        <f t="shared" ref="K253:K254" si="52">H253/E253</f>
        <v>1.2175104135274715</v>
      </c>
      <c r="L253" s="51"/>
      <c r="M253" s="51">
        <f t="shared" ref="M253:M254" si="53">J253/G253</f>
        <v>1.2175104135274715</v>
      </c>
    </row>
    <row r="254" spans="1:13" ht="34.5" customHeight="1" x14ac:dyDescent="0.25">
      <c r="A254" s="46" t="s">
        <v>61</v>
      </c>
      <c r="B254" s="140" t="s">
        <v>130</v>
      </c>
      <c r="C254" s="141"/>
      <c r="D254" s="142"/>
      <c r="E254" s="76">
        <f>E210/E240</f>
        <v>15.784600778768098</v>
      </c>
      <c r="F254" s="76">
        <f>F210/E240</f>
        <v>1.079110905092755</v>
      </c>
      <c r="G254" s="76">
        <f>E254+F254</f>
        <v>16.863711683860853</v>
      </c>
      <c r="H254" s="47">
        <v>4.5449999999999999</v>
      </c>
      <c r="I254" s="47">
        <v>0.38</v>
      </c>
      <c r="J254" s="47">
        <f>H254+I254</f>
        <v>4.9249999999999998</v>
      </c>
      <c r="K254" s="51">
        <f t="shared" si="52"/>
        <v>0.28793886292730886</v>
      </c>
      <c r="L254" s="51">
        <f t="shared" ref="L254" si="54">I254/F254</f>
        <v>0.35214174762448269</v>
      </c>
      <c r="M254" s="51">
        <f t="shared" si="53"/>
        <v>0.29204721311224696</v>
      </c>
    </row>
    <row r="255" spans="1:13" ht="33" customHeight="1" x14ac:dyDescent="0.25">
      <c r="A255" s="46" t="s">
        <v>61</v>
      </c>
      <c r="B255" s="140" t="s">
        <v>131</v>
      </c>
      <c r="C255" s="141"/>
      <c r="D255" s="142"/>
      <c r="E255" s="76">
        <f>E214/E240</f>
        <v>15.395387596790417</v>
      </c>
      <c r="F255" s="76">
        <f>F214/E240</f>
        <v>0.47364028610194869</v>
      </c>
      <c r="G255" s="76">
        <f>E255+F255</f>
        <v>15.869027882892366</v>
      </c>
      <c r="H255" s="47">
        <v>4.5279999999999996</v>
      </c>
      <c r="I255" s="47">
        <v>0.30399999999999999</v>
      </c>
      <c r="J255" s="47">
        <f>H255+I255</f>
        <v>4.8319999999999999</v>
      </c>
      <c r="K255" s="51">
        <f t="shared" ref="K255:M256" si="55">H255/E255</f>
        <v>0.29411406315901933</v>
      </c>
      <c r="L255" s="51">
        <f t="shared" si="55"/>
        <v>0.6418372949267358</v>
      </c>
      <c r="M255" s="51">
        <f t="shared" si="55"/>
        <v>0.30449250172464226</v>
      </c>
    </row>
    <row r="256" spans="1:13" x14ac:dyDescent="0.25">
      <c r="A256" s="46" t="s">
        <v>61</v>
      </c>
      <c r="B256" s="140" t="s">
        <v>132</v>
      </c>
      <c r="C256" s="141"/>
      <c r="D256" s="142"/>
      <c r="E256" s="65">
        <v>31</v>
      </c>
      <c r="F256" s="65"/>
      <c r="G256" s="65">
        <f>E256+F256</f>
        <v>31</v>
      </c>
      <c r="H256" s="65">
        <v>31</v>
      </c>
      <c r="I256" s="65"/>
      <c r="J256" s="65">
        <f>H256+I256</f>
        <v>31</v>
      </c>
      <c r="K256" s="51">
        <f t="shared" si="55"/>
        <v>1</v>
      </c>
      <c r="L256" s="51"/>
      <c r="M256" s="51">
        <f t="shared" si="55"/>
        <v>1</v>
      </c>
    </row>
    <row r="257" spans="1:14" x14ac:dyDescent="0.25">
      <c r="A257" s="11" t="s">
        <v>65</v>
      </c>
      <c r="B257" s="153" t="s">
        <v>66</v>
      </c>
      <c r="C257" s="154"/>
      <c r="D257" s="155"/>
      <c r="E257" s="15"/>
      <c r="F257" s="15"/>
      <c r="G257" s="15"/>
      <c r="H257" s="15"/>
      <c r="I257" s="15"/>
      <c r="J257" s="15"/>
      <c r="K257" s="15"/>
      <c r="L257" s="15"/>
      <c r="M257" s="15"/>
    </row>
    <row r="258" spans="1:14" x14ac:dyDescent="0.25">
      <c r="A258" s="46" t="s">
        <v>61</v>
      </c>
      <c r="B258" s="140" t="s">
        <v>134</v>
      </c>
      <c r="C258" s="141"/>
      <c r="D258" s="142"/>
      <c r="E258" s="65">
        <v>85</v>
      </c>
      <c r="F258" s="65"/>
      <c r="G258" s="65">
        <f>E258+F258</f>
        <v>85</v>
      </c>
      <c r="H258" s="65">
        <v>98</v>
      </c>
      <c r="I258" s="65"/>
      <c r="J258" s="65">
        <f>H258+I258</f>
        <v>98</v>
      </c>
      <c r="K258" s="51">
        <f t="shared" ref="K258:K259" si="56">H258/E258</f>
        <v>1.1529411764705881</v>
      </c>
      <c r="L258" s="51"/>
      <c r="M258" s="51">
        <f t="shared" ref="M258:M259" si="57">J258/G258</f>
        <v>1.1529411764705881</v>
      </c>
    </row>
    <row r="259" spans="1:14" x14ac:dyDescent="0.25">
      <c r="A259" s="46" t="s">
        <v>61</v>
      </c>
      <c r="B259" s="140" t="s">
        <v>133</v>
      </c>
      <c r="C259" s="141"/>
      <c r="D259" s="142"/>
      <c r="E259" s="65">
        <v>526</v>
      </c>
      <c r="F259" s="65"/>
      <c r="G259" s="65">
        <f>E259+F259</f>
        <v>526</v>
      </c>
      <c r="H259" s="65">
        <v>527</v>
      </c>
      <c r="I259" s="65"/>
      <c r="J259" s="65">
        <f>H259+I259</f>
        <v>527</v>
      </c>
      <c r="K259" s="51">
        <f t="shared" si="56"/>
        <v>1.0019011406844107</v>
      </c>
      <c r="L259" s="51"/>
      <c r="M259" s="51">
        <f t="shared" si="57"/>
        <v>1.0019011406844107</v>
      </c>
    </row>
    <row r="260" spans="1:14" ht="33.75" customHeight="1" x14ac:dyDescent="0.25">
      <c r="A260" s="46" t="s">
        <v>61</v>
      </c>
      <c r="B260" s="140" t="s">
        <v>135</v>
      </c>
      <c r="C260" s="141"/>
      <c r="D260" s="142"/>
      <c r="E260" s="65">
        <v>100</v>
      </c>
      <c r="F260" s="65"/>
      <c r="G260" s="65">
        <f>E260+F260</f>
        <v>100</v>
      </c>
      <c r="H260" s="65">
        <v>100</v>
      </c>
      <c r="I260" s="65"/>
      <c r="J260" s="65">
        <f>H260+I260</f>
        <v>100</v>
      </c>
      <c r="K260" s="51">
        <f t="shared" ref="K260:M261" si="58">H260/E260</f>
        <v>1</v>
      </c>
      <c r="L260" s="51"/>
      <c r="M260" s="51">
        <f t="shared" si="58"/>
        <v>1</v>
      </c>
    </row>
    <row r="261" spans="1:14" hidden="1" x14ac:dyDescent="0.25">
      <c r="A261" s="11"/>
      <c r="B261" s="177"/>
      <c r="C261" s="178"/>
      <c r="D261" s="179"/>
      <c r="E261" s="47"/>
      <c r="F261" s="47"/>
      <c r="G261" s="47">
        <f>E261+F261</f>
        <v>0</v>
      </c>
      <c r="H261" s="47"/>
      <c r="I261" s="47"/>
      <c r="J261" s="47">
        <f>H261+I261</f>
        <v>0</v>
      </c>
      <c r="K261" s="51" t="e">
        <f t="shared" si="58"/>
        <v>#DIV/0!</v>
      </c>
      <c r="L261" s="51" t="e">
        <f t="shared" si="58"/>
        <v>#DIV/0!</v>
      </c>
      <c r="M261" s="51" t="e">
        <f t="shared" si="58"/>
        <v>#DIV/0!</v>
      </c>
    </row>
    <row r="262" spans="1:14" x14ac:dyDescent="0.25">
      <c r="A262" s="120" t="s">
        <v>76</v>
      </c>
      <c r="B262" s="121"/>
      <c r="C262" s="121"/>
      <c r="D262" s="121"/>
      <c r="E262" s="121"/>
      <c r="F262" s="121"/>
      <c r="G262" s="121"/>
      <c r="H262" s="121"/>
      <c r="I262" s="121"/>
      <c r="J262" s="121"/>
      <c r="K262" s="121"/>
      <c r="L262" s="121"/>
      <c r="M262" s="122"/>
    </row>
    <row r="263" spans="1:14" ht="64.5" customHeight="1" x14ac:dyDescent="0.25">
      <c r="A263" s="199" t="s">
        <v>163</v>
      </c>
      <c r="B263" s="200"/>
      <c r="C263" s="200"/>
      <c r="D263" s="200"/>
      <c r="E263" s="200"/>
      <c r="F263" s="200"/>
      <c r="G263" s="200"/>
      <c r="H263" s="200"/>
      <c r="I263" s="200"/>
      <c r="J263" s="200"/>
      <c r="K263" s="200"/>
      <c r="L263" s="200"/>
      <c r="M263" s="201"/>
    </row>
    <row r="264" spans="1:14" ht="15.75" customHeight="1" x14ac:dyDescent="0.25">
      <c r="A264" s="11">
        <v>2</v>
      </c>
      <c r="B264" s="171" t="s">
        <v>115</v>
      </c>
      <c r="C264" s="172"/>
      <c r="D264" s="173"/>
      <c r="E264" s="67"/>
      <c r="F264" s="67">
        <v>20726.74296</v>
      </c>
      <c r="G264" s="67">
        <f>E264+F264</f>
        <v>20726.74296</v>
      </c>
      <c r="H264" s="67"/>
      <c r="I264" s="67">
        <v>684.86310000000003</v>
      </c>
      <c r="J264" s="67">
        <f>H264+I264</f>
        <v>684.86310000000003</v>
      </c>
      <c r="K264" s="67"/>
      <c r="L264" s="67">
        <f>I264/F264</f>
        <v>3.3042485320616918E-2</v>
      </c>
      <c r="M264" s="67">
        <f>J264/G264</f>
        <v>3.3042485320616918E-2</v>
      </c>
      <c r="N264" s="69">
        <f>I264-F264</f>
        <v>-20041.879860000001</v>
      </c>
    </row>
    <row r="265" spans="1:14" s="50" customFormat="1" ht="30.75" customHeight="1" x14ac:dyDescent="0.2">
      <c r="A265" s="120" t="s">
        <v>75</v>
      </c>
      <c r="B265" s="121"/>
      <c r="C265" s="121"/>
      <c r="D265" s="121"/>
      <c r="E265" s="121"/>
      <c r="F265" s="121"/>
      <c r="G265" s="121"/>
      <c r="H265" s="121"/>
      <c r="I265" s="121"/>
      <c r="J265" s="121"/>
      <c r="K265" s="121"/>
      <c r="L265" s="121"/>
      <c r="M265" s="122"/>
    </row>
    <row r="266" spans="1:14" s="50" customFormat="1" ht="21.75" customHeight="1" x14ac:dyDescent="0.2">
      <c r="A266" s="199" t="s">
        <v>152</v>
      </c>
      <c r="B266" s="200"/>
      <c r="C266" s="200"/>
      <c r="D266" s="200"/>
      <c r="E266" s="200"/>
      <c r="F266" s="200"/>
      <c r="G266" s="200"/>
      <c r="H266" s="200"/>
      <c r="I266" s="200"/>
      <c r="J266" s="200"/>
      <c r="K266" s="200"/>
      <c r="L266" s="200"/>
      <c r="M266" s="201"/>
    </row>
    <row r="267" spans="1:14" x14ac:dyDescent="0.25">
      <c r="A267" s="11" t="s">
        <v>1</v>
      </c>
      <c r="B267" s="153" t="s">
        <v>60</v>
      </c>
      <c r="C267" s="154"/>
      <c r="D267" s="155"/>
      <c r="E267" s="15"/>
      <c r="F267" s="15"/>
      <c r="G267" s="15"/>
      <c r="H267" s="15"/>
      <c r="I267" s="15"/>
      <c r="J267" s="15"/>
      <c r="K267" s="15"/>
      <c r="L267" s="15"/>
      <c r="M267" s="15"/>
    </row>
    <row r="268" spans="1:14" ht="31.5" customHeight="1" x14ac:dyDescent="0.25">
      <c r="A268" s="11" t="s">
        <v>61</v>
      </c>
      <c r="B268" s="140" t="s">
        <v>136</v>
      </c>
      <c r="C268" s="141"/>
      <c r="D268" s="142"/>
      <c r="E268" s="37"/>
      <c r="F268" s="37">
        <f>20726.74296</f>
        <v>20726.74296</v>
      </c>
      <c r="G268" s="37">
        <f t="shared" ref="G268:G273" si="59">E268+F268</f>
        <v>20726.74296</v>
      </c>
      <c r="H268" s="37"/>
      <c r="I268" s="37">
        <v>684.86310000000003</v>
      </c>
      <c r="J268" s="37">
        <f t="shared" ref="J268:J273" si="60">H268+I268</f>
        <v>684.86310000000003</v>
      </c>
      <c r="K268" s="37"/>
      <c r="L268" s="37">
        <f t="shared" ref="L268:M273" si="61">I268/F268</f>
        <v>3.3042485320616918E-2</v>
      </c>
      <c r="M268" s="37">
        <f t="shared" si="61"/>
        <v>3.3042485320616918E-2</v>
      </c>
    </row>
    <row r="269" spans="1:14" hidden="1" x14ac:dyDescent="0.25">
      <c r="A269" s="11"/>
      <c r="B269" s="177"/>
      <c r="C269" s="178"/>
      <c r="D269" s="179"/>
      <c r="E269" s="47"/>
      <c r="F269" s="47"/>
      <c r="G269" s="47">
        <f t="shared" si="59"/>
        <v>0</v>
      </c>
      <c r="H269" s="47"/>
      <c r="I269" s="47"/>
      <c r="J269" s="47">
        <f t="shared" si="60"/>
        <v>0</v>
      </c>
      <c r="K269" s="51"/>
      <c r="L269" s="51" t="e">
        <f t="shared" si="61"/>
        <v>#DIV/0!</v>
      </c>
      <c r="M269" s="51" t="e">
        <f t="shared" si="61"/>
        <v>#DIV/0!</v>
      </c>
    </row>
    <row r="270" spans="1:14" hidden="1" x14ac:dyDescent="0.25">
      <c r="A270" s="11"/>
      <c r="B270" s="177"/>
      <c r="C270" s="178"/>
      <c r="D270" s="179"/>
      <c r="E270" s="47"/>
      <c r="F270" s="47"/>
      <c r="G270" s="47">
        <f t="shared" si="59"/>
        <v>0</v>
      </c>
      <c r="H270" s="47"/>
      <c r="I270" s="47"/>
      <c r="J270" s="47">
        <f t="shared" si="60"/>
        <v>0</v>
      </c>
      <c r="K270" s="51"/>
      <c r="L270" s="51" t="e">
        <f t="shared" si="61"/>
        <v>#DIV/0!</v>
      </c>
      <c r="M270" s="51" t="e">
        <f t="shared" si="61"/>
        <v>#DIV/0!</v>
      </c>
    </row>
    <row r="271" spans="1:14" hidden="1" x14ac:dyDescent="0.25">
      <c r="A271" s="11"/>
      <c r="B271" s="177"/>
      <c r="C271" s="178"/>
      <c r="D271" s="179"/>
      <c r="E271" s="47"/>
      <c r="F271" s="47"/>
      <c r="G271" s="47">
        <f t="shared" si="59"/>
        <v>0</v>
      </c>
      <c r="H271" s="47"/>
      <c r="I271" s="47"/>
      <c r="J271" s="47">
        <f t="shared" si="60"/>
        <v>0</v>
      </c>
      <c r="K271" s="51"/>
      <c r="L271" s="51" t="e">
        <f t="shared" si="61"/>
        <v>#DIV/0!</v>
      </c>
      <c r="M271" s="51" t="e">
        <f t="shared" si="61"/>
        <v>#DIV/0!</v>
      </c>
    </row>
    <row r="272" spans="1:14" hidden="1" x14ac:dyDescent="0.25">
      <c r="A272" s="11"/>
      <c r="B272" s="177"/>
      <c r="C272" s="178"/>
      <c r="D272" s="179"/>
      <c r="E272" s="47"/>
      <c r="F272" s="47"/>
      <c r="G272" s="47">
        <f t="shared" si="59"/>
        <v>0</v>
      </c>
      <c r="H272" s="47"/>
      <c r="I272" s="47"/>
      <c r="J272" s="47">
        <f t="shared" si="60"/>
        <v>0</v>
      </c>
      <c r="K272" s="51"/>
      <c r="L272" s="51" t="e">
        <f t="shared" si="61"/>
        <v>#DIV/0!</v>
      </c>
      <c r="M272" s="51" t="e">
        <f t="shared" si="61"/>
        <v>#DIV/0!</v>
      </c>
    </row>
    <row r="273" spans="1:14" hidden="1" x14ac:dyDescent="0.25">
      <c r="A273" s="11"/>
      <c r="B273" s="177"/>
      <c r="C273" s="178"/>
      <c r="D273" s="179"/>
      <c r="E273" s="47"/>
      <c r="F273" s="47"/>
      <c r="G273" s="47">
        <f t="shared" si="59"/>
        <v>0</v>
      </c>
      <c r="H273" s="47"/>
      <c r="I273" s="47"/>
      <c r="J273" s="47">
        <f t="shared" si="60"/>
        <v>0</v>
      </c>
      <c r="K273" s="51"/>
      <c r="L273" s="51" t="e">
        <f t="shared" si="61"/>
        <v>#DIV/0!</v>
      </c>
      <c r="M273" s="51" t="e">
        <f t="shared" si="61"/>
        <v>#DIV/0!</v>
      </c>
    </row>
    <row r="274" spans="1:14" x14ac:dyDescent="0.25">
      <c r="A274" s="11" t="s">
        <v>6</v>
      </c>
      <c r="B274" s="153" t="s">
        <v>63</v>
      </c>
      <c r="C274" s="154"/>
      <c r="D274" s="155"/>
      <c r="E274" s="15"/>
      <c r="F274" s="15"/>
      <c r="G274" s="15"/>
      <c r="H274" s="15"/>
      <c r="I274" s="15"/>
      <c r="J274" s="15"/>
      <c r="K274" s="15"/>
      <c r="L274" s="15"/>
      <c r="M274" s="15"/>
    </row>
    <row r="275" spans="1:14" x14ac:dyDescent="0.25">
      <c r="A275" s="46" t="s">
        <v>61</v>
      </c>
      <c r="B275" s="140" t="s">
        <v>137</v>
      </c>
      <c r="C275" s="141"/>
      <c r="D275" s="142"/>
      <c r="E275" s="65"/>
      <c r="F275" s="65">
        <v>37</v>
      </c>
      <c r="G275" s="65">
        <f>E275+F275</f>
        <v>37</v>
      </c>
      <c r="H275" s="65"/>
      <c r="I275" s="65">
        <v>19</v>
      </c>
      <c r="J275" s="65">
        <f>H275+I275</f>
        <v>19</v>
      </c>
      <c r="K275" s="51"/>
      <c r="L275" s="51">
        <f t="shared" ref="L275:M276" si="62">I275/F275</f>
        <v>0.51351351351351349</v>
      </c>
      <c r="M275" s="51">
        <f t="shared" si="62"/>
        <v>0.51351351351351349</v>
      </c>
    </row>
    <row r="276" spans="1:14" hidden="1" x14ac:dyDescent="0.25">
      <c r="A276" s="11"/>
      <c r="B276" s="177"/>
      <c r="C276" s="178"/>
      <c r="D276" s="179"/>
      <c r="E276" s="47"/>
      <c r="F276" s="47"/>
      <c r="G276" s="47">
        <f>E276+F276</f>
        <v>0</v>
      </c>
      <c r="H276" s="47"/>
      <c r="I276" s="47"/>
      <c r="J276" s="47">
        <f>H276+I276</f>
        <v>0</v>
      </c>
      <c r="K276" s="51"/>
      <c r="L276" s="51" t="e">
        <f t="shared" si="62"/>
        <v>#DIV/0!</v>
      </c>
      <c r="M276" s="51" t="e">
        <f t="shared" si="62"/>
        <v>#DIV/0!</v>
      </c>
    </row>
    <row r="277" spans="1:14" x14ac:dyDescent="0.25">
      <c r="A277" s="11" t="s">
        <v>8</v>
      </c>
      <c r="B277" s="153" t="s">
        <v>64</v>
      </c>
      <c r="C277" s="154"/>
      <c r="D277" s="155"/>
      <c r="E277" s="15"/>
      <c r="F277" s="15"/>
      <c r="G277" s="15"/>
      <c r="H277" s="15"/>
      <c r="I277" s="15"/>
      <c r="J277" s="15"/>
      <c r="K277" s="15"/>
      <c r="L277" s="15"/>
      <c r="M277" s="15"/>
    </row>
    <row r="278" spans="1:14" x14ac:dyDescent="0.25">
      <c r="A278" s="46" t="s">
        <v>61</v>
      </c>
      <c r="B278" s="140" t="s">
        <v>138</v>
      </c>
      <c r="C278" s="141"/>
      <c r="D278" s="142"/>
      <c r="E278" s="47"/>
      <c r="F278" s="47">
        <f>F268/F275</f>
        <v>560.1822421621622</v>
      </c>
      <c r="G278" s="47">
        <f>E278+F278</f>
        <v>560.1822421621622</v>
      </c>
      <c r="H278" s="47"/>
      <c r="I278" s="47">
        <f>I268/I275</f>
        <v>36.045426315789477</v>
      </c>
      <c r="J278" s="47">
        <f>H278+I278</f>
        <v>36.045426315789477</v>
      </c>
      <c r="K278" s="51"/>
      <c r="L278" s="51">
        <f t="shared" ref="K278:M279" si="63">I278/F278</f>
        <v>6.4345892466464522E-2</v>
      </c>
      <c r="M278" s="51">
        <f t="shared" si="63"/>
        <v>6.4345892466464522E-2</v>
      </c>
    </row>
    <row r="279" spans="1:14" hidden="1" x14ac:dyDescent="0.25">
      <c r="A279" s="11"/>
      <c r="B279" s="177"/>
      <c r="C279" s="178"/>
      <c r="D279" s="179"/>
      <c r="E279" s="47"/>
      <c r="F279" s="47"/>
      <c r="G279" s="47">
        <f>E279+F279</f>
        <v>0</v>
      </c>
      <c r="H279" s="47"/>
      <c r="I279" s="47"/>
      <c r="J279" s="47">
        <f>H279+I279</f>
        <v>0</v>
      </c>
      <c r="K279" s="51" t="e">
        <f t="shared" si="63"/>
        <v>#DIV/0!</v>
      </c>
      <c r="L279" s="51" t="e">
        <f t="shared" si="63"/>
        <v>#DIV/0!</v>
      </c>
      <c r="M279" s="51" t="e">
        <f t="shared" si="63"/>
        <v>#DIV/0!</v>
      </c>
    </row>
    <row r="280" spans="1:14" hidden="1" x14ac:dyDescent="0.25">
      <c r="A280" s="11" t="s">
        <v>65</v>
      </c>
      <c r="B280" s="153" t="s">
        <v>66</v>
      </c>
      <c r="C280" s="154"/>
      <c r="D280" s="155"/>
      <c r="E280" s="15"/>
      <c r="F280" s="15"/>
      <c r="G280" s="15"/>
      <c r="H280" s="15"/>
      <c r="I280" s="15"/>
      <c r="J280" s="15"/>
      <c r="K280" s="15"/>
      <c r="L280" s="15"/>
      <c r="M280" s="15"/>
    </row>
    <row r="281" spans="1:14" hidden="1" x14ac:dyDescent="0.25">
      <c r="A281" s="11"/>
      <c r="B281" s="177"/>
      <c r="C281" s="178"/>
      <c r="D281" s="179"/>
      <c r="E281" s="47"/>
      <c r="F281" s="47"/>
      <c r="G281" s="47">
        <f>E281+F281</f>
        <v>0</v>
      </c>
      <c r="H281" s="47"/>
      <c r="I281" s="47"/>
      <c r="J281" s="47">
        <f>H281+I281</f>
        <v>0</v>
      </c>
      <c r="K281" s="51" t="e">
        <f t="shared" ref="K281:M282" si="64">H281/E281</f>
        <v>#DIV/0!</v>
      </c>
      <c r="L281" s="51" t="e">
        <f t="shared" si="64"/>
        <v>#DIV/0!</v>
      </c>
      <c r="M281" s="51" t="e">
        <f t="shared" si="64"/>
        <v>#DIV/0!</v>
      </c>
    </row>
    <row r="282" spans="1:14" hidden="1" x14ac:dyDescent="0.25">
      <c r="A282" s="11"/>
      <c r="B282" s="177"/>
      <c r="C282" s="178"/>
      <c r="D282" s="179"/>
      <c r="E282" s="47"/>
      <c r="F282" s="47"/>
      <c r="G282" s="47">
        <f>E282+F282</f>
        <v>0</v>
      </c>
      <c r="H282" s="47"/>
      <c r="I282" s="47"/>
      <c r="J282" s="47">
        <f>H282+I282</f>
        <v>0</v>
      </c>
      <c r="K282" s="51" t="e">
        <f t="shared" si="64"/>
        <v>#DIV/0!</v>
      </c>
      <c r="L282" s="51" t="e">
        <f t="shared" si="64"/>
        <v>#DIV/0!</v>
      </c>
      <c r="M282" s="51" t="e">
        <f t="shared" si="64"/>
        <v>#DIV/0!</v>
      </c>
    </row>
    <row r="283" spans="1:14" x14ac:dyDescent="0.25">
      <c r="A283" s="120" t="s">
        <v>76</v>
      </c>
      <c r="B283" s="121"/>
      <c r="C283" s="121"/>
      <c r="D283" s="121"/>
      <c r="E283" s="121"/>
      <c r="F283" s="121"/>
      <c r="G283" s="121"/>
      <c r="H283" s="121"/>
      <c r="I283" s="121"/>
      <c r="J283" s="121"/>
      <c r="K283" s="121"/>
      <c r="L283" s="121"/>
      <c r="M283" s="122"/>
    </row>
    <row r="284" spans="1:14" x14ac:dyDescent="0.25">
      <c r="A284" s="199" t="s">
        <v>152</v>
      </c>
      <c r="B284" s="200"/>
      <c r="C284" s="200"/>
      <c r="D284" s="200"/>
      <c r="E284" s="200"/>
      <c r="F284" s="200"/>
      <c r="G284" s="200"/>
      <c r="H284" s="200"/>
      <c r="I284" s="200"/>
      <c r="J284" s="200"/>
      <c r="K284" s="200"/>
      <c r="L284" s="200"/>
      <c r="M284" s="201"/>
    </row>
    <row r="285" spans="1:14" ht="15.75" customHeight="1" x14ac:dyDescent="0.25">
      <c r="A285" s="11">
        <v>3</v>
      </c>
      <c r="B285" s="171" t="s">
        <v>116</v>
      </c>
      <c r="C285" s="172"/>
      <c r="D285" s="173"/>
      <c r="E285" s="66"/>
      <c r="F285" s="66">
        <v>1642.8428200000001</v>
      </c>
      <c r="G285" s="66">
        <f>E285+F285</f>
        <v>1642.8428200000001</v>
      </c>
      <c r="H285" s="66"/>
      <c r="I285" s="66">
        <v>0</v>
      </c>
      <c r="J285" s="66">
        <f>H285+I285</f>
        <v>0</v>
      </c>
      <c r="K285" s="66"/>
      <c r="L285" s="66">
        <f>I285/F285</f>
        <v>0</v>
      </c>
      <c r="M285" s="66">
        <f>J285/G285</f>
        <v>0</v>
      </c>
      <c r="N285" s="69">
        <f>I285-F285</f>
        <v>-1642.8428200000001</v>
      </c>
    </row>
    <row r="286" spans="1:14" s="50" customFormat="1" ht="30.75" customHeight="1" x14ac:dyDescent="0.2">
      <c r="A286" s="120" t="s">
        <v>75</v>
      </c>
      <c r="B286" s="121"/>
      <c r="C286" s="121"/>
      <c r="D286" s="121"/>
      <c r="E286" s="121"/>
      <c r="F286" s="121"/>
      <c r="G286" s="121"/>
      <c r="H286" s="121"/>
      <c r="I286" s="121"/>
      <c r="J286" s="121"/>
      <c r="K286" s="121"/>
      <c r="L286" s="121"/>
      <c r="M286" s="122"/>
    </row>
    <row r="287" spans="1:14" s="50" customFormat="1" ht="19.5" customHeight="1" x14ac:dyDescent="0.2">
      <c r="A287" s="199" t="s">
        <v>210</v>
      </c>
      <c r="B287" s="200"/>
      <c r="C287" s="200"/>
      <c r="D287" s="200"/>
      <c r="E287" s="200"/>
      <c r="F287" s="200"/>
      <c r="G287" s="200"/>
      <c r="H287" s="200"/>
      <c r="I287" s="200"/>
      <c r="J287" s="200"/>
      <c r="K287" s="200"/>
      <c r="L287" s="200"/>
      <c r="M287" s="201"/>
    </row>
    <row r="288" spans="1:14" x14ac:dyDescent="0.25">
      <c r="A288" s="11" t="s">
        <v>1</v>
      </c>
      <c r="B288" s="153" t="s">
        <v>60</v>
      </c>
      <c r="C288" s="154"/>
      <c r="D288" s="155"/>
      <c r="E288" s="15"/>
      <c r="F288" s="15"/>
      <c r="G288" s="15"/>
      <c r="H288" s="15"/>
      <c r="I288" s="15"/>
      <c r="J288" s="15"/>
      <c r="K288" s="15"/>
      <c r="L288" s="15"/>
      <c r="M288" s="15"/>
    </row>
    <row r="289" spans="1:13" ht="34.5" customHeight="1" x14ac:dyDescent="0.25">
      <c r="A289" s="46" t="s">
        <v>61</v>
      </c>
      <c r="B289" s="140" t="s">
        <v>139</v>
      </c>
      <c r="C289" s="141"/>
      <c r="D289" s="142"/>
      <c r="E289" s="37"/>
      <c r="F289" s="37">
        <v>1642.8428200000001</v>
      </c>
      <c r="G289" s="37">
        <f t="shared" ref="G289:G294" si="65">E289+F289</f>
        <v>1642.8428200000001</v>
      </c>
      <c r="H289" s="37"/>
      <c r="I289" s="37">
        <v>0</v>
      </c>
      <c r="J289" s="37">
        <f t="shared" ref="J289:J294" si="66">H289+I289</f>
        <v>0</v>
      </c>
      <c r="K289" s="37"/>
      <c r="L289" s="37">
        <f t="shared" ref="L289:M294" si="67">I289/F289</f>
        <v>0</v>
      </c>
      <c r="M289" s="37">
        <f t="shared" si="67"/>
        <v>0</v>
      </c>
    </row>
    <row r="290" spans="1:13" hidden="1" x14ac:dyDescent="0.25">
      <c r="A290" s="11"/>
      <c r="B290" s="177"/>
      <c r="C290" s="178"/>
      <c r="D290" s="179"/>
      <c r="E290" s="47"/>
      <c r="F290" s="47"/>
      <c r="G290" s="47">
        <f t="shared" si="65"/>
        <v>0</v>
      </c>
      <c r="H290" s="47"/>
      <c r="I290" s="47"/>
      <c r="J290" s="47">
        <f t="shared" si="66"/>
        <v>0</v>
      </c>
      <c r="K290" s="51"/>
      <c r="L290" s="51" t="e">
        <f t="shared" si="67"/>
        <v>#DIV/0!</v>
      </c>
      <c r="M290" s="51" t="e">
        <f t="shared" si="67"/>
        <v>#DIV/0!</v>
      </c>
    </row>
    <row r="291" spans="1:13" hidden="1" x14ac:dyDescent="0.25">
      <c r="A291" s="11"/>
      <c r="B291" s="177"/>
      <c r="C291" s="178"/>
      <c r="D291" s="179"/>
      <c r="E291" s="47"/>
      <c r="F291" s="47"/>
      <c r="G291" s="47">
        <f t="shared" si="65"/>
        <v>0</v>
      </c>
      <c r="H291" s="47"/>
      <c r="I291" s="47"/>
      <c r="J291" s="47">
        <f t="shared" si="66"/>
        <v>0</v>
      </c>
      <c r="K291" s="51"/>
      <c r="L291" s="51" t="e">
        <f t="shared" si="67"/>
        <v>#DIV/0!</v>
      </c>
      <c r="M291" s="51" t="e">
        <f t="shared" si="67"/>
        <v>#DIV/0!</v>
      </c>
    </row>
    <row r="292" spans="1:13" hidden="1" x14ac:dyDescent="0.25">
      <c r="A292" s="11"/>
      <c r="B292" s="177"/>
      <c r="C292" s="178"/>
      <c r="D292" s="179"/>
      <c r="E292" s="47"/>
      <c r="F292" s="47"/>
      <c r="G292" s="47">
        <f t="shared" si="65"/>
        <v>0</v>
      </c>
      <c r="H292" s="47"/>
      <c r="I292" s="47"/>
      <c r="J292" s="47">
        <f t="shared" si="66"/>
        <v>0</v>
      </c>
      <c r="K292" s="51"/>
      <c r="L292" s="51" t="e">
        <f t="shared" si="67"/>
        <v>#DIV/0!</v>
      </c>
      <c r="M292" s="51" t="e">
        <f t="shared" si="67"/>
        <v>#DIV/0!</v>
      </c>
    </row>
    <row r="293" spans="1:13" hidden="1" x14ac:dyDescent="0.25">
      <c r="A293" s="11"/>
      <c r="B293" s="177"/>
      <c r="C293" s="178"/>
      <c r="D293" s="179"/>
      <c r="E293" s="47"/>
      <c r="F293" s="47"/>
      <c r="G293" s="47">
        <f t="shared" si="65"/>
        <v>0</v>
      </c>
      <c r="H293" s="47"/>
      <c r="I293" s="47"/>
      <c r="J293" s="47">
        <f t="shared" si="66"/>
        <v>0</v>
      </c>
      <c r="K293" s="51"/>
      <c r="L293" s="51" t="e">
        <f t="shared" si="67"/>
        <v>#DIV/0!</v>
      </c>
      <c r="M293" s="51" t="e">
        <f t="shared" si="67"/>
        <v>#DIV/0!</v>
      </c>
    </row>
    <row r="294" spans="1:13" hidden="1" x14ac:dyDescent="0.25">
      <c r="A294" s="11"/>
      <c r="B294" s="177"/>
      <c r="C294" s="178"/>
      <c r="D294" s="179"/>
      <c r="E294" s="47"/>
      <c r="F294" s="47"/>
      <c r="G294" s="47">
        <f t="shared" si="65"/>
        <v>0</v>
      </c>
      <c r="H294" s="47"/>
      <c r="I294" s="47"/>
      <c r="J294" s="47">
        <f t="shared" si="66"/>
        <v>0</v>
      </c>
      <c r="K294" s="51"/>
      <c r="L294" s="51" t="e">
        <f t="shared" si="67"/>
        <v>#DIV/0!</v>
      </c>
      <c r="M294" s="51" t="e">
        <f t="shared" si="67"/>
        <v>#DIV/0!</v>
      </c>
    </row>
    <row r="295" spans="1:13" x14ac:dyDescent="0.25">
      <c r="A295" s="11" t="s">
        <v>6</v>
      </c>
      <c r="B295" s="153" t="s">
        <v>63</v>
      </c>
      <c r="C295" s="154"/>
      <c r="D295" s="155"/>
      <c r="E295" s="15"/>
      <c r="F295" s="15"/>
      <c r="G295" s="15"/>
      <c r="H295" s="15"/>
      <c r="I295" s="15"/>
      <c r="J295" s="15"/>
      <c r="K295" s="15"/>
      <c r="L295" s="15"/>
      <c r="M295" s="15"/>
    </row>
    <row r="296" spans="1:13" x14ac:dyDescent="0.25">
      <c r="A296" s="46" t="s">
        <v>61</v>
      </c>
      <c r="B296" s="140" t="s">
        <v>140</v>
      </c>
      <c r="C296" s="141"/>
      <c r="D296" s="142"/>
      <c r="E296" s="47"/>
      <c r="F296" s="65">
        <v>10</v>
      </c>
      <c r="G296" s="65">
        <f>E296+F296</f>
        <v>10</v>
      </c>
      <c r="H296" s="65"/>
      <c r="I296" s="65">
        <v>0</v>
      </c>
      <c r="J296" s="65">
        <f>H296+I296</f>
        <v>0</v>
      </c>
      <c r="K296" s="51"/>
      <c r="L296" s="51">
        <f t="shared" ref="L296:M297" si="68">I296/F296</f>
        <v>0</v>
      </c>
      <c r="M296" s="51">
        <f t="shared" si="68"/>
        <v>0</v>
      </c>
    </row>
    <row r="297" spans="1:13" hidden="1" x14ac:dyDescent="0.25">
      <c r="A297" s="11"/>
      <c r="B297" s="177"/>
      <c r="C297" s="178"/>
      <c r="D297" s="179"/>
      <c r="E297" s="47"/>
      <c r="F297" s="47"/>
      <c r="G297" s="47">
        <f>E297+F297</f>
        <v>0</v>
      </c>
      <c r="H297" s="47"/>
      <c r="I297" s="47"/>
      <c r="J297" s="47">
        <f>H297+I297</f>
        <v>0</v>
      </c>
      <c r="K297" s="51"/>
      <c r="L297" s="51" t="e">
        <f t="shared" si="68"/>
        <v>#DIV/0!</v>
      </c>
      <c r="M297" s="51" t="e">
        <f t="shared" si="68"/>
        <v>#DIV/0!</v>
      </c>
    </row>
    <row r="298" spans="1:13" x14ac:dyDescent="0.25">
      <c r="A298" s="11" t="s">
        <v>8</v>
      </c>
      <c r="B298" s="153" t="s">
        <v>64</v>
      </c>
      <c r="C298" s="154"/>
      <c r="D298" s="155"/>
      <c r="E298" s="15"/>
      <c r="F298" s="15"/>
      <c r="G298" s="15"/>
      <c r="H298" s="15"/>
      <c r="I298" s="15"/>
      <c r="J298" s="15"/>
      <c r="K298" s="15"/>
      <c r="L298" s="15"/>
      <c r="M298" s="15"/>
    </row>
    <row r="299" spans="1:13" ht="34.5" customHeight="1" x14ac:dyDescent="0.25">
      <c r="A299" s="46" t="s">
        <v>61</v>
      </c>
      <c r="B299" s="140" t="s">
        <v>141</v>
      </c>
      <c r="C299" s="141"/>
      <c r="D299" s="142"/>
      <c r="E299" s="47"/>
      <c r="F299" s="47">
        <f>F289/F296+0.00023</f>
        <v>164.28451200000001</v>
      </c>
      <c r="G299" s="47">
        <f>E299+F299</f>
        <v>164.28451200000001</v>
      </c>
      <c r="H299" s="47"/>
      <c r="I299" s="47" t="e">
        <f>I289/I296</f>
        <v>#DIV/0!</v>
      </c>
      <c r="J299" s="47" t="e">
        <f>H299+I299</f>
        <v>#DIV/0!</v>
      </c>
      <c r="K299" s="51"/>
      <c r="L299" s="51" t="e">
        <f t="shared" ref="L299:M300" si="69">I299/F299</f>
        <v>#DIV/0!</v>
      </c>
      <c r="M299" s="51" t="e">
        <f t="shared" si="69"/>
        <v>#DIV/0!</v>
      </c>
    </row>
    <row r="300" spans="1:13" hidden="1" x14ac:dyDescent="0.25">
      <c r="A300" s="11"/>
      <c r="B300" s="177"/>
      <c r="C300" s="178"/>
      <c r="D300" s="179"/>
      <c r="E300" s="47"/>
      <c r="F300" s="47"/>
      <c r="G300" s="47">
        <f>E300+F300</f>
        <v>0</v>
      </c>
      <c r="H300" s="47"/>
      <c r="I300" s="47"/>
      <c r="J300" s="47">
        <f>H300+I300</f>
        <v>0</v>
      </c>
      <c r="K300" s="51"/>
      <c r="L300" s="51" t="e">
        <f t="shared" si="69"/>
        <v>#DIV/0!</v>
      </c>
      <c r="M300" s="51" t="e">
        <f t="shared" si="69"/>
        <v>#DIV/0!</v>
      </c>
    </row>
    <row r="301" spans="1:13" x14ac:dyDescent="0.25">
      <c r="A301" s="11" t="s">
        <v>65</v>
      </c>
      <c r="B301" s="153" t="s">
        <v>66</v>
      </c>
      <c r="C301" s="154"/>
      <c r="D301" s="155"/>
      <c r="E301" s="15"/>
      <c r="F301" s="15"/>
      <c r="G301" s="15"/>
      <c r="H301" s="15"/>
      <c r="I301" s="15"/>
      <c r="J301" s="15"/>
      <c r="K301" s="15"/>
      <c r="L301" s="15"/>
      <c r="M301" s="15"/>
    </row>
    <row r="302" spans="1:13" ht="30.75" customHeight="1" x14ac:dyDescent="0.25">
      <c r="A302" s="46" t="s">
        <v>61</v>
      </c>
      <c r="B302" s="140" t="s">
        <v>142</v>
      </c>
      <c r="C302" s="141"/>
      <c r="D302" s="142"/>
      <c r="E302" s="65"/>
      <c r="F302" s="65">
        <f>F296/37*100</f>
        <v>27.027027027027028</v>
      </c>
      <c r="G302" s="65">
        <f>E302+F302</f>
        <v>27.027027027027028</v>
      </c>
      <c r="H302" s="65"/>
      <c r="I302" s="65">
        <f>I296/44*100</f>
        <v>0</v>
      </c>
      <c r="J302" s="65">
        <f>H302+I302</f>
        <v>0</v>
      </c>
      <c r="K302" s="51"/>
      <c r="L302" s="51">
        <f t="shared" ref="K302:M303" si="70">I302/F302</f>
        <v>0</v>
      </c>
      <c r="M302" s="51">
        <f t="shared" si="70"/>
        <v>0</v>
      </c>
    </row>
    <row r="303" spans="1:13" hidden="1" x14ac:dyDescent="0.25">
      <c r="A303" s="11"/>
      <c r="B303" s="177"/>
      <c r="C303" s="178"/>
      <c r="D303" s="179"/>
      <c r="E303" s="47"/>
      <c r="F303" s="47"/>
      <c r="G303" s="47">
        <f>E303+F303</f>
        <v>0</v>
      </c>
      <c r="H303" s="47"/>
      <c r="I303" s="47"/>
      <c r="J303" s="47">
        <f>H303+I303</f>
        <v>0</v>
      </c>
      <c r="K303" s="51" t="e">
        <f t="shared" si="70"/>
        <v>#DIV/0!</v>
      </c>
      <c r="L303" s="51" t="e">
        <f t="shared" si="70"/>
        <v>#DIV/0!</v>
      </c>
      <c r="M303" s="51" t="e">
        <f t="shared" si="70"/>
        <v>#DIV/0!</v>
      </c>
    </row>
    <row r="304" spans="1:13" x14ac:dyDescent="0.25">
      <c r="A304" s="120" t="s">
        <v>76</v>
      </c>
      <c r="B304" s="121"/>
      <c r="C304" s="121"/>
      <c r="D304" s="121"/>
      <c r="E304" s="121"/>
      <c r="F304" s="121"/>
      <c r="G304" s="121"/>
      <c r="H304" s="121"/>
      <c r="I304" s="121"/>
      <c r="J304" s="121"/>
      <c r="K304" s="121"/>
      <c r="L304" s="121"/>
      <c r="M304" s="122"/>
    </row>
    <row r="305" spans="1:13" ht="15.75" customHeight="1" x14ac:dyDescent="0.25">
      <c r="A305" s="199" t="s">
        <v>210</v>
      </c>
      <c r="B305" s="200"/>
      <c r="C305" s="200"/>
      <c r="D305" s="200"/>
      <c r="E305" s="200"/>
      <c r="F305" s="200"/>
      <c r="G305" s="200"/>
      <c r="H305" s="200"/>
      <c r="I305" s="200"/>
      <c r="J305" s="200"/>
      <c r="K305" s="200"/>
      <c r="L305" s="200"/>
      <c r="M305" s="201"/>
    </row>
    <row r="306" spans="1:13" ht="65.25" customHeight="1" x14ac:dyDescent="0.25">
      <c r="A306" s="11">
        <v>4</v>
      </c>
      <c r="B306" s="171" t="s">
        <v>117</v>
      </c>
      <c r="C306" s="172"/>
      <c r="D306" s="173"/>
      <c r="E306" s="48">
        <v>90.9</v>
      </c>
      <c r="F306" s="48">
        <v>108</v>
      </c>
      <c r="G306" s="48">
        <f>E306+F306</f>
        <v>198.9</v>
      </c>
      <c r="H306" s="48"/>
      <c r="I306" s="48"/>
      <c r="J306" s="48">
        <f>H306+I306</f>
        <v>0</v>
      </c>
      <c r="K306" s="49">
        <v>1</v>
      </c>
      <c r="L306" s="49">
        <v>1</v>
      </c>
      <c r="M306" s="49">
        <v>1</v>
      </c>
    </row>
    <row r="307" spans="1:13" s="50" customFormat="1" ht="30.75" customHeight="1" x14ac:dyDescent="0.2">
      <c r="A307" s="120" t="s">
        <v>75</v>
      </c>
      <c r="B307" s="121"/>
      <c r="C307" s="121"/>
      <c r="D307" s="121"/>
      <c r="E307" s="121"/>
      <c r="F307" s="121"/>
      <c r="G307" s="121"/>
      <c r="H307" s="121"/>
      <c r="I307" s="121"/>
      <c r="J307" s="121"/>
      <c r="K307" s="121"/>
      <c r="L307" s="121"/>
      <c r="M307" s="122"/>
    </row>
    <row r="308" spans="1:13" s="50" customFormat="1" ht="34.5" customHeight="1" x14ac:dyDescent="0.2">
      <c r="A308" s="199" t="s">
        <v>211</v>
      </c>
      <c r="B308" s="200"/>
      <c r="C308" s="200"/>
      <c r="D308" s="200"/>
      <c r="E308" s="200"/>
      <c r="F308" s="200"/>
      <c r="G308" s="200"/>
      <c r="H308" s="200"/>
      <c r="I308" s="200"/>
      <c r="J308" s="200"/>
      <c r="K308" s="200"/>
      <c r="L308" s="200"/>
      <c r="M308" s="201"/>
    </row>
    <row r="309" spans="1:13" x14ac:dyDescent="0.25">
      <c r="A309" s="11" t="s">
        <v>1</v>
      </c>
      <c r="B309" s="153" t="s">
        <v>60</v>
      </c>
      <c r="C309" s="154"/>
      <c r="D309" s="155"/>
      <c r="E309" s="15"/>
      <c r="F309" s="15"/>
      <c r="G309" s="15"/>
      <c r="H309" s="15"/>
      <c r="I309" s="15"/>
      <c r="J309" s="15"/>
      <c r="K309" s="15"/>
      <c r="L309" s="15"/>
      <c r="M309" s="15"/>
    </row>
    <row r="310" spans="1:13" x14ac:dyDescent="0.25">
      <c r="A310" s="46" t="s">
        <v>61</v>
      </c>
      <c r="B310" s="140" t="s">
        <v>143</v>
      </c>
      <c r="C310" s="141"/>
      <c r="D310" s="142"/>
      <c r="E310" s="47">
        <v>90.9</v>
      </c>
      <c r="F310" s="47">
        <v>108</v>
      </c>
      <c r="G310" s="47">
        <f t="shared" ref="G310:G315" si="71">E310+F310</f>
        <v>198.9</v>
      </c>
      <c r="H310" s="47"/>
      <c r="I310" s="47"/>
      <c r="J310" s="47">
        <f t="shared" ref="J310:J315" si="72">H310+I310</f>
        <v>0</v>
      </c>
      <c r="K310" s="51">
        <v>1</v>
      </c>
      <c r="L310" s="51">
        <v>1</v>
      </c>
      <c r="M310" s="51">
        <v>1</v>
      </c>
    </row>
    <row r="311" spans="1:13" hidden="1" x14ac:dyDescent="0.25">
      <c r="A311" s="11"/>
      <c r="B311" s="177"/>
      <c r="C311" s="178"/>
      <c r="D311" s="179"/>
      <c r="E311" s="47"/>
      <c r="F311" s="47"/>
      <c r="G311" s="47">
        <f t="shared" si="71"/>
        <v>0</v>
      </c>
      <c r="H311" s="47"/>
      <c r="I311" s="47"/>
      <c r="J311" s="47">
        <f t="shared" si="72"/>
        <v>0</v>
      </c>
      <c r="K311" s="51" t="e">
        <f t="shared" ref="K311:M315" si="73">H311/E311</f>
        <v>#DIV/0!</v>
      </c>
      <c r="L311" s="51" t="e">
        <f t="shared" si="73"/>
        <v>#DIV/0!</v>
      </c>
      <c r="M311" s="51" t="e">
        <f t="shared" si="73"/>
        <v>#DIV/0!</v>
      </c>
    </row>
    <row r="312" spans="1:13" hidden="1" x14ac:dyDescent="0.25">
      <c r="A312" s="11"/>
      <c r="B312" s="177"/>
      <c r="C312" s="178"/>
      <c r="D312" s="179"/>
      <c r="E312" s="47"/>
      <c r="F312" s="47"/>
      <c r="G312" s="47">
        <f t="shared" si="71"/>
        <v>0</v>
      </c>
      <c r="H312" s="47"/>
      <c r="I312" s="47"/>
      <c r="J312" s="47">
        <f t="shared" si="72"/>
        <v>0</v>
      </c>
      <c r="K312" s="51" t="e">
        <f t="shared" si="73"/>
        <v>#DIV/0!</v>
      </c>
      <c r="L312" s="51" t="e">
        <f t="shared" si="73"/>
        <v>#DIV/0!</v>
      </c>
      <c r="M312" s="51" t="e">
        <f t="shared" si="73"/>
        <v>#DIV/0!</v>
      </c>
    </row>
    <row r="313" spans="1:13" hidden="1" x14ac:dyDescent="0.25">
      <c r="A313" s="11"/>
      <c r="B313" s="177"/>
      <c r="C313" s="178"/>
      <c r="D313" s="179"/>
      <c r="E313" s="47"/>
      <c r="F313" s="47"/>
      <c r="G313" s="47">
        <f t="shared" si="71"/>
        <v>0</v>
      </c>
      <c r="H313" s="47"/>
      <c r="I313" s="47"/>
      <c r="J313" s="47">
        <f t="shared" si="72"/>
        <v>0</v>
      </c>
      <c r="K313" s="51" t="e">
        <f t="shared" si="73"/>
        <v>#DIV/0!</v>
      </c>
      <c r="L313" s="51" t="e">
        <f t="shared" si="73"/>
        <v>#DIV/0!</v>
      </c>
      <c r="M313" s="51" t="e">
        <f t="shared" si="73"/>
        <v>#DIV/0!</v>
      </c>
    </row>
    <row r="314" spans="1:13" hidden="1" x14ac:dyDescent="0.25">
      <c r="A314" s="11"/>
      <c r="B314" s="177"/>
      <c r="C314" s="178"/>
      <c r="D314" s="179"/>
      <c r="E314" s="47"/>
      <c r="F314" s="47"/>
      <c r="G314" s="47">
        <f t="shared" si="71"/>
        <v>0</v>
      </c>
      <c r="H314" s="47"/>
      <c r="I314" s="47"/>
      <c r="J314" s="47">
        <f t="shared" si="72"/>
        <v>0</v>
      </c>
      <c r="K314" s="51" t="e">
        <f t="shared" si="73"/>
        <v>#DIV/0!</v>
      </c>
      <c r="L314" s="51" t="e">
        <f t="shared" si="73"/>
        <v>#DIV/0!</v>
      </c>
      <c r="M314" s="51" t="e">
        <f t="shared" si="73"/>
        <v>#DIV/0!</v>
      </c>
    </row>
    <row r="315" spans="1:13" hidden="1" x14ac:dyDescent="0.25">
      <c r="A315" s="11"/>
      <c r="B315" s="177"/>
      <c r="C315" s="178"/>
      <c r="D315" s="179"/>
      <c r="E315" s="47"/>
      <c r="F315" s="47"/>
      <c r="G315" s="47">
        <f t="shared" si="71"/>
        <v>0</v>
      </c>
      <c r="H315" s="47"/>
      <c r="I315" s="47"/>
      <c r="J315" s="47">
        <f t="shared" si="72"/>
        <v>0</v>
      </c>
      <c r="K315" s="51" t="e">
        <f t="shared" si="73"/>
        <v>#DIV/0!</v>
      </c>
      <c r="L315" s="51" t="e">
        <f t="shared" si="73"/>
        <v>#DIV/0!</v>
      </c>
      <c r="M315" s="51" t="e">
        <f t="shared" si="73"/>
        <v>#DIV/0!</v>
      </c>
    </row>
    <row r="316" spans="1:13" x14ac:dyDescent="0.25">
      <c r="A316" s="11" t="s">
        <v>6</v>
      </c>
      <c r="B316" s="153" t="s">
        <v>63</v>
      </c>
      <c r="C316" s="154"/>
      <c r="D316" s="155"/>
      <c r="E316" s="15"/>
      <c r="F316" s="15"/>
      <c r="G316" s="15"/>
      <c r="H316" s="15"/>
      <c r="I316" s="15"/>
      <c r="J316" s="15"/>
      <c r="K316" s="15"/>
      <c r="L316" s="15"/>
      <c r="M316" s="15"/>
    </row>
    <row r="317" spans="1:13" x14ac:dyDescent="0.25">
      <c r="A317" s="46" t="s">
        <v>61</v>
      </c>
      <c r="B317" s="140" t="s">
        <v>144</v>
      </c>
      <c r="C317" s="141"/>
      <c r="D317" s="142"/>
      <c r="E317" s="65">
        <v>1</v>
      </c>
      <c r="F317" s="65"/>
      <c r="G317" s="65">
        <f>E317+F317</f>
        <v>1</v>
      </c>
      <c r="H317" s="65"/>
      <c r="I317" s="65"/>
      <c r="J317" s="65">
        <f>H317+I317</f>
        <v>0</v>
      </c>
      <c r="K317" s="51">
        <v>1</v>
      </c>
      <c r="L317" s="51">
        <v>1</v>
      </c>
      <c r="M317" s="51">
        <v>1</v>
      </c>
    </row>
    <row r="318" spans="1:13" hidden="1" x14ac:dyDescent="0.25">
      <c r="A318" s="11"/>
      <c r="B318" s="177"/>
      <c r="C318" s="178"/>
      <c r="D318" s="179"/>
      <c r="E318" s="47"/>
      <c r="F318" s="47"/>
      <c r="G318" s="47">
        <f>E318+F318</f>
        <v>0</v>
      </c>
      <c r="H318" s="47"/>
      <c r="I318" s="47"/>
      <c r="J318" s="47">
        <f>H318+I318</f>
        <v>0</v>
      </c>
      <c r="K318" s="51" t="e">
        <f t="shared" ref="K318:M318" si="74">H318/E318</f>
        <v>#DIV/0!</v>
      </c>
      <c r="L318" s="51" t="e">
        <f t="shared" si="74"/>
        <v>#DIV/0!</v>
      </c>
      <c r="M318" s="51" t="e">
        <f t="shared" si="74"/>
        <v>#DIV/0!</v>
      </c>
    </row>
    <row r="319" spans="1:13" x14ac:dyDescent="0.25">
      <c r="A319" s="11" t="s">
        <v>8</v>
      </c>
      <c r="B319" s="153" t="s">
        <v>64</v>
      </c>
      <c r="C319" s="154"/>
      <c r="D319" s="155"/>
      <c r="E319" s="15"/>
      <c r="F319" s="15"/>
      <c r="G319" s="15"/>
      <c r="H319" s="15"/>
      <c r="I319" s="15"/>
      <c r="J319" s="15"/>
      <c r="K319" s="15"/>
      <c r="L319" s="15"/>
      <c r="M319" s="15"/>
    </row>
    <row r="320" spans="1:13" x14ac:dyDescent="0.25">
      <c r="A320" s="46" t="s">
        <v>61</v>
      </c>
      <c r="B320" s="140" t="s">
        <v>145</v>
      </c>
      <c r="C320" s="141"/>
      <c r="D320" s="142"/>
      <c r="E320" s="47">
        <v>90.9</v>
      </c>
      <c r="F320" s="47">
        <v>108</v>
      </c>
      <c r="G320" s="47">
        <f>E320+F320</f>
        <v>198.9</v>
      </c>
      <c r="H320" s="47"/>
      <c r="I320" s="47"/>
      <c r="J320" s="47">
        <f>H320+I320</f>
        <v>0</v>
      </c>
      <c r="K320" s="51">
        <v>1</v>
      </c>
      <c r="L320" s="51">
        <v>1</v>
      </c>
      <c r="M320" s="51">
        <v>1</v>
      </c>
    </row>
    <row r="321" spans="1:13" hidden="1" x14ac:dyDescent="0.25">
      <c r="A321" s="11"/>
      <c r="B321" s="177"/>
      <c r="C321" s="178"/>
      <c r="D321" s="179"/>
      <c r="E321" s="47"/>
      <c r="F321" s="47"/>
      <c r="G321" s="47">
        <f>E321+F321</f>
        <v>0</v>
      </c>
      <c r="H321" s="47"/>
      <c r="I321" s="47"/>
      <c r="J321" s="47">
        <f>H321+I321</f>
        <v>0</v>
      </c>
      <c r="K321" s="51" t="e">
        <f t="shared" ref="K321:M321" si="75">H321/E321</f>
        <v>#DIV/0!</v>
      </c>
      <c r="L321" s="51" t="e">
        <f t="shared" si="75"/>
        <v>#DIV/0!</v>
      </c>
      <c r="M321" s="51" t="e">
        <f t="shared" si="75"/>
        <v>#DIV/0!</v>
      </c>
    </row>
    <row r="322" spans="1:13" x14ac:dyDescent="0.25">
      <c r="A322" s="11" t="s">
        <v>65</v>
      </c>
      <c r="B322" s="153" t="s">
        <v>66</v>
      </c>
      <c r="C322" s="154"/>
      <c r="D322" s="155"/>
      <c r="E322" s="15"/>
      <c r="F322" s="15"/>
      <c r="G322" s="15"/>
      <c r="H322" s="15"/>
      <c r="I322" s="15"/>
      <c r="J322" s="15"/>
      <c r="K322" s="15"/>
      <c r="L322" s="15"/>
      <c r="M322" s="15"/>
    </row>
    <row r="323" spans="1:13" x14ac:dyDescent="0.25">
      <c r="A323" s="46" t="s">
        <v>61</v>
      </c>
      <c r="B323" s="140" t="s">
        <v>146</v>
      </c>
      <c r="C323" s="141"/>
      <c r="D323" s="142"/>
      <c r="E323" s="47">
        <v>100</v>
      </c>
      <c r="F323" s="47"/>
      <c r="G323" s="47">
        <f>E323+F323</f>
        <v>100</v>
      </c>
      <c r="H323" s="47"/>
      <c r="I323" s="47"/>
      <c r="J323" s="47">
        <f>H323+I323</f>
        <v>0</v>
      </c>
      <c r="K323" s="51">
        <v>1</v>
      </c>
      <c r="L323" s="51">
        <v>1</v>
      </c>
      <c r="M323" s="51">
        <v>1</v>
      </c>
    </row>
    <row r="324" spans="1:13" hidden="1" x14ac:dyDescent="0.25">
      <c r="A324" s="11"/>
      <c r="B324" s="177"/>
      <c r="C324" s="178"/>
      <c r="D324" s="179"/>
      <c r="E324" s="47"/>
      <c r="F324" s="47"/>
      <c r="G324" s="47">
        <f>E324+F324</f>
        <v>0</v>
      </c>
      <c r="H324" s="47"/>
      <c r="I324" s="47"/>
      <c r="J324" s="47">
        <f>H324+I324</f>
        <v>0</v>
      </c>
      <c r="K324" s="51" t="e">
        <f t="shared" ref="K324:M324" si="76">H324/E324</f>
        <v>#DIV/0!</v>
      </c>
      <c r="L324" s="51" t="e">
        <f t="shared" si="76"/>
        <v>#DIV/0!</v>
      </c>
      <c r="M324" s="51" t="e">
        <f t="shared" si="76"/>
        <v>#DIV/0!</v>
      </c>
    </row>
    <row r="325" spans="1:13" x14ac:dyDescent="0.25">
      <c r="A325" s="120" t="s">
        <v>76</v>
      </c>
      <c r="B325" s="121"/>
      <c r="C325" s="121"/>
      <c r="D325" s="121"/>
      <c r="E325" s="121"/>
      <c r="F325" s="121"/>
      <c r="G325" s="121"/>
      <c r="H325" s="121"/>
      <c r="I325" s="121"/>
      <c r="J325" s="121"/>
      <c r="K325" s="121"/>
      <c r="L325" s="121"/>
      <c r="M325" s="122"/>
    </row>
    <row r="326" spans="1:13" ht="33.75" customHeight="1" x14ac:dyDescent="0.25">
      <c r="A326" s="199" t="s">
        <v>211</v>
      </c>
      <c r="B326" s="200"/>
      <c r="C326" s="200"/>
      <c r="D326" s="200"/>
      <c r="E326" s="200"/>
      <c r="F326" s="200"/>
      <c r="G326" s="200"/>
      <c r="H326" s="200"/>
      <c r="I326" s="200"/>
      <c r="J326" s="200"/>
      <c r="K326" s="200"/>
      <c r="L326" s="200"/>
      <c r="M326" s="201"/>
    </row>
    <row r="327" spans="1:13" ht="48.75" customHeight="1" x14ac:dyDescent="0.25">
      <c r="A327" s="11">
        <v>5</v>
      </c>
      <c r="B327" s="171" t="s">
        <v>118</v>
      </c>
      <c r="C327" s="172"/>
      <c r="D327" s="173"/>
      <c r="E327" s="48">
        <v>190</v>
      </c>
      <c r="F327" s="48"/>
      <c r="G327" s="48">
        <f>E327+F327</f>
        <v>190</v>
      </c>
      <c r="H327" s="48"/>
      <c r="I327" s="48"/>
      <c r="J327" s="48">
        <f>H327+I327</f>
        <v>0</v>
      </c>
      <c r="K327" s="49">
        <v>1</v>
      </c>
      <c r="L327" s="49">
        <v>1</v>
      </c>
      <c r="M327" s="49">
        <v>1</v>
      </c>
    </row>
    <row r="328" spans="1:13" s="50" customFormat="1" ht="30.75" customHeight="1" x14ac:dyDescent="0.2">
      <c r="A328" s="120" t="s">
        <v>75</v>
      </c>
      <c r="B328" s="121"/>
      <c r="C328" s="121"/>
      <c r="D328" s="121"/>
      <c r="E328" s="121"/>
      <c r="F328" s="121"/>
      <c r="G328" s="121"/>
      <c r="H328" s="121"/>
      <c r="I328" s="121"/>
      <c r="J328" s="121"/>
      <c r="K328" s="121"/>
      <c r="L328" s="121"/>
      <c r="M328" s="122"/>
    </row>
    <row r="329" spans="1:13" s="50" customFormat="1" ht="36.75" customHeight="1" x14ac:dyDescent="0.2">
      <c r="A329" s="199" t="s">
        <v>212</v>
      </c>
      <c r="B329" s="200"/>
      <c r="C329" s="200"/>
      <c r="D329" s="200"/>
      <c r="E329" s="200"/>
      <c r="F329" s="200"/>
      <c r="G329" s="200"/>
      <c r="H329" s="200"/>
      <c r="I329" s="200"/>
      <c r="J329" s="200"/>
      <c r="K329" s="200"/>
      <c r="L329" s="200"/>
      <c r="M329" s="201"/>
    </row>
    <row r="330" spans="1:13" x14ac:dyDescent="0.25">
      <c r="A330" s="11" t="s">
        <v>1</v>
      </c>
      <c r="B330" s="153" t="s">
        <v>60</v>
      </c>
      <c r="C330" s="154"/>
      <c r="D330" s="155"/>
      <c r="E330" s="15"/>
      <c r="F330" s="15"/>
      <c r="G330" s="15"/>
      <c r="H330" s="15"/>
      <c r="I330" s="15"/>
      <c r="J330" s="15"/>
      <c r="K330" s="15"/>
      <c r="L330" s="15"/>
      <c r="M330" s="15"/>
    </row>
    <row r="331" spans="1:13" x14ac:dyDescent="0.25">
      <c r="A331" s="46" t="s">
        <v>61</v>
      </c>
      <c r="B331" s="140" t="s">
        <v>147</v>
      </c>
      <c r="C331" s="141"/>
      <c r="D331" s="142"/>
      <c r="E331" s="47">
        <v>190</v>
      </c>
      <c r="F331" s="47"/>
      <c r="G331" s="47">
        <f t="shared" ref="G331:G336" si="77">E331+F331</f>
        <v>190</v>
      </c>
      <c r="H331" s="47"/>
      <c r="I331" s="47"/>
      <c r="J331" s="47">
        <f t="shared" ref="J331:J336" si="78">H331+I331</f>
        <v>0</v>
      </c>
      <c r="K331" s="51">
        <v>1</v>
      </c>
      <c r="L331" s="51">
        <v>1</v>
      </c>
      <c r="M331" s="51">
        <v>1</v>
      </c>
    </row>
    <row r="332" spans="1:13" hidden="1" x14ac:dyDescent="0.25">
      <c r="A332" s="11"/>
      <c r="B332" s="177"/>
      <c r="C332" s="178"/>
      <c r="D332" s="179"/>
      <c r="E332" s="47"/>
      <c r="F332" s="47"/>
      <c r="G332" s="47">
        <f t="shared" si="77"/>
        <v>0</v>
      </c>
      <c r="H332" s="47"/>
      <c r="I332" s="47"/>
      <c r="J332" s="47">
        <f t="shared" si="78"/>
        <v>0</v>
      </c>
      <c r="K332" s="51" t="e">
        <f t="shared" ref="K332:M336" si="79">H332/E332</f>
        <v>#DIV/0!</v>
      </c>
      <c r="L332" s="51" t="e">
        <f t="shared" si="79"/>
        <v>#DIV/0!</v>
      </c>
      <c r="M332" s="51" t="e">
        <f t="shared" si="79"/>
        <v>#DIV/0!</v>
      </c>
    </row>
    <row r="333" spans="1:13" hidden="1" x14ac:dyDescent="0.25">
      <c r="A333" s="11"/>
      <c r="B333" s="177"/>
      <c r="C333" s="178"/>
      <c r="D333" s="179"/>
      <c r="E333" s="47"/>
      <c r="F333" s="47"/>
      <c r="G333" s="47">
        <f t="shared" si="77"/>
        <v>0</v>
      </c>
      <c r="H333" s="47"/>
      <c r="I333" s="47"/>
      <c r="J333" s="47">
        <f t="shared" si="78"/>
        <v>0</v>
      </c>
      <c r="K333" s="51" t="e">
        <f t="shared" si="79"/>
        <v>#DIV/0!</v>
      </c>
      <c r="L333" s="51" t="e">
        <f t="shared" si="79"/>
        <v>#DIV/0!</v>
      </c>
      <c r="M333" s="51" t="e">
        <f t="shared" si="79"/>
        <v>#DIV/0!</v>
      </c>
    </row>
    <row r="334" spans="1:13" hidden="1" x14ac:dyDescent="0.25">
      <c r="A334" s="11"/>
      <c r="B334" s="177"/>
      <c r="C334" s="178"/>
      <c r="D334" s="179"/>
      <c r="E334" s="47"/>
      <c r="F334" s="47"/>
      <c r="G334" s="47">
        <f t="shared" si="77"/>
        <v>0</v>
      </c>
      <c r="H334" s="47"/>
      <c r="I334" s="47"/>
      <c r="J334" s="47">
        <f t="shared" si="78"/>
        <v>0</v>
      </c>
      <c r="K334" s="51" t="e">
        <f t="shared" si="79"/>
        <v>#DIV/0!</v>
      </c>
      <c r="L334" s="51" t="e">
        <f t="shared" si="79"/>
        <v>#DIV/0!</v>
      </c>
      <c r="M334" s="51" t="e">
        <f t="shared" si="79"/>
        <v>#DIV/0!</v>
      </c>
    </row>
    <row r="335" spans="1:13" hidden="1" x14ac:dyDescent="0.25">
      <c r="A335" s="11"/>
      <c r="B335" s="177"/>
      <c r="C335" s="178"/>
      <c r="D335" s="179"/>
      <c r="E335" s="47"/>
      <c r="F335" s="47"/>
      <c r="G335" s="47">
        <f t="shared" si="77"/>
        <v>0</v>
      </c>
      <c r="H335" s="47"/>
      <c r="I335" s="47"/>
      <c r="J335" s="47">
        <f t="shared" si="78"/>
        <v>0</v>
      </c>
      <c r="K335" s="51" t="e">
        <f t="shared" si="79"/>
        <v>#DIV/0!</v>
      </c>
      <c r="L335" s="51" t="e">
        <f t="shared" si="79"/>
        <v>#DIV/0!</v>
      </c>
      <c r="M335" s="51" t="e">
        <f t="shared" si="79"/>
        <v>#DIV/0!</v>
      </c>
    </row>
    <row r="336" spans="1:13" hidden="1" x14ac:dyDescent="0.25">
      <c r="A336" s="11"/>
      <c r="B336" s="177"/>
      <c r="C336" s="178"/>
      <c r="D336" s="179"/>
      <c r="E336" s="47"/>
      <c r="F336" s="47"/>
      <c r="G336" s="47">
        <f t="shared" si="77"/>
        <v>0</v>
      </c>
      <c r="H336" s="47"/>
      <c r="I336" s="47"/>
      <c r="J336" s="47">
        <f t="shared" si="78"/>
        <v>0</v>
      </c>
      <c r="K336" s="51" t="e">
        <f t="shared" si="79"/>
        <v>#DIV/0!</v>
      </c>
      <c r="L336" s="51" t="e">
        <f t="shared" si="79"/>
        <v>#DIV/0!</v>
      </c>
      <c r="M336" s="51" t="e">
        <f t="shared" si="79"/>
        <v>#DIV/0!</v>
      </c>
    </row>
    <row r="337" spans="1:14" x14ac:dyDescent="0.25">
      <c r="A337" s="11" t="s">
        <v>6</v>
      </c>
      <c r="B337" s="153" t="s">
        <v>63</v>
      </c>
      <c r="C337" s="154"/>
      <c r="D337" s="155"/>
      <c r="E337" s="15"/>
      <c r="F337" s="15"/>
      <c r="G337" s="15"/>
      <c r="H337" s="15"/>
      <c r="I337" s="15"/>
      <c r="J337" s="15"/>
      <c r="K337" s="15"/>
      <c r="L337" s="15"/>
      <c r="M337" s="15"/>
    </row>
    <row r="338" spans="1:14" x14ac:dyDescent="0.25">
      <c r="A338" s="46" t="s">
        <v>61</v>
      </c>
      <c r="B338" s="140" t="s">
        <v>144</v>
      </c>
      <c r="C338" s="141"/>
      <c r="D338" s="142"/>
      <c r="E338" s="47">
        <v>1</v>
      </c>
      <c r="F338" s="47"/>
      <c r="G338" s="47">
        <f>E338+F338</f>
        <v>1</v>
      </c>
      <c r="H338" s="47"/>
      <c r="I338" s="47"/>
      <c r="J338" s="47">
        <f>H338+I338</f>
        <v>0</v>
      </c>
      <c r="K338" s="51">
        <v>1</v>
      </c>
      <c r="L338" s="51">
        <v>1</v>
      </c>
      <c r="M338" s="51">
        <v>1</v>
      </c>
    </row>
    <row r="339" spans="1:14" hidden="1" x14ac:dyDescent="0.25">
      <c r="A339" s="11"/>
      <c r="B339" s="177"/>
      <c r="C339" s="178"/>
      <c r="D339" s="179"/>
      <c r="E339" s="47"/>
      <c r="F339" s="47"/>
      <c r="G339" s="47">
        <f>E339+F339</f>
        <v>0</v>
      </c>
      <c r="H339" s="47"/>
      <c r="I339" s="47"/>
      <c r="J339" s="47">
        <f>H339+I339</f>
        <v>0</v>
      </c>
      <c r="K339" s="51" t="e">
        <f t="shared" ref="K339:M339" si="80">H339/E339</f>
        <v>#DIV/0!</v>
      </c>
      <c r="L339" s="51" t="e">
        <f t="shared" si="80"/>
        <v>#DIV/0!</v>
      </c>
      <c r="M339" s="51" t="e">
        <f t="shared" si="80"/>
        <v>#DIV/0!</v>
      </c>
    </row>
    <row r="340" spans="1:14" x14ac:dyDescent="0.25">
      <c r="A340" s="11" t="s">
        <v>8</v>
      </c>
      <c r="B340" s="153" t="s">
        <v>64</v>
      </c>
      <c r="C340" s="154"/>
      <c r="D340" s="155"/>
      <c r="E340" s="15"/>
      <c r="F340" s="15"/>
      <c r="G340" s="15"/>
      <c r="H340" s="15"/>
      <c r="I340" s="15"/>
      <c r="J340" s="15"/>
      <c r="K340" s="15"/>
      <c r="L340" s="15"/>
      <c r="M340" s="15"/>
    </row>
    <row r="341" spans="1:14" x14ac:dyDescent="0.25">
      <c r="A341" s="46" t="s">
        <v>61</v>
      </c>
      <c r="B341" s="140" t="s">
        <v>145</v>
      </c>
      <c r="C341" s="141"/>
      <c r="D341" s="142"/>
      <c r="E341" s="47">
        <v>190</v>
      </c>
      <c r="F341" s="47"/>
      <c r="G341" s="47">
        <f>E341+F341</f>
        <v>190</v>
      </c>
      <c r="H341" s="47"/>
      <c r="I341" s="47"/>
      <c r="J341" s="47">
        <f>H341+I341</f>
        <v>0</v>
      </c>
      <c r="K341" s="51">
        <v>1</v>
      </c>
      <c r="L341" s="51">
        <v>1</v>
      </c>
      <c r="M341" s="51">
        <v>1</v>
      </c>
    </row>
    <row r="342" spans="1:14" hidden="1" x14ac:dyDescent="0.25">
      <c r="A342" s="11"/>
      <c r="B342" s="177"/>
      <c r="C342" s="178"/>
      <c r="D342" s="179"/>
      <c r="E342" s="47"/>
      <c r="F342" s="47"/>
      <c r="G342" s="47">
        <f>E342+F342</f>
        <v>0</v>
      </c>
      <c r="H342" s="47"/>
      <c r="I342" s="47"/>
      <c r="J342" s="47">
        <f>H342+I342</f>
        <v>0</v>
      </c>
      <c r="K342" s="51" t="e">
        <f t="shared" ref="K342:M342" si="81">H342/E342</f>
        <v>#DIV/0!</v>
      </c>
      <c r="L342" s="51" t="e">
        <f t="shared" si="81"/>
        <v>#DIV/0!</v>
      </c>
      <c r="M342" s="51" t="e">
        <f t="shared" si="81"/>
        <v>#DIV/0!</v>
      </c>
    </row>
    <row r="343" spans="1:14" x14ac:dyDescent="0.25">
      <c r="A343" s="11" t="s">
        <v>65</v>
      </c>
      <c r="B343" s="153" t="s">
        <v>66</v>
      </c>
      <c r="C343" s="154"/>
      <c r="D343" s="155"/>
      <c r="E343" s="15"/>
      <c r="F343" s="15"/>
      <c r="G343" s="15"/>
      <c r="H343" s="15"/>
      <c r="I343" s="15"/>
      <c r="J343" s="15"/>
      <c r="K343" s="15"/>
      <c r="L343" s="15"/>
      <c r="M343" s="15"/>
    </row>
    <row r="344" spans="1:14" x14ac:dyDescent="0.25">
      <c r="A344" s="46" t="s">
        <v>61</v>
      </c>
      <c r="B344" s="140" t="s">
        <v>146</v>
      </c>
      <c r="C344" s="141"/>
      <c r="D344" s="142"/>
      <c r="E344" s="47">
        <v>100</v>
      </c>
      <c r="F344" s="47"/>
      <c r="G344" s="47">
        <f>E344+F344</f>
        <v>100</v>
      </c>
      <c r="H344" s="47"/>
      <c r="I344" s="47"/>
      <c r="J344" s="47">
        <f>H344+I344</f>
        <v>0</v>
      </c>
      <c r="K344" s="51">
        <v>1</v>
      </c>
      <c r="L344" s="51">
        <v>1</v>
      </c>
      <c r="M344" s="51">
        <v>1</v>
      </c>
    </row>
    <row r="345" spans="1:14" hidden="1" x14ac:dyDescent="0.25">
      <c r="A345" s="11"/>
      <c r="B345" s="177"/>
      <c r="C345" s="178"/>
      <c r="D345" s="179"/>
      <c r="E345" s="47"/>
      <c r="F345" s="47"/>
      <c r="G345" s="47">
        <f>E345+F345</f>
        <v>0</v>
      </c>
      <c r="H345" s="47"/>
      <c r="I345" s="47"/>
      <c r="J345" s="47">
        <f>H345+I345</f>
        <v>0</v>
      </c>
      <c r="K345" s="51" t="e">
        <f t="shared" ref="K345:M345" si="82">H345/E345</f>
        <v>#DIV/0!</v>
      </c>
      <c r="L345" s="51" t="e">
        <f t="shared" si="82"/>
        <v>#DIV/0!</v>
      </c>
      <c r="M345" s="51" t="e">
        <f t="shared" si="82"/>
        <v>#DIV/0!</v>
      </c>
    </row>
    <row r="346" spans="1:14" x14ac:dyDescent="0.25">
      <c r="A346" s="120" t="s">
        <v>76</v>
      </c>
      <c r="B346" s="121"/>
      <c r="C346" s="121"/>
      <c r="D346" s="121"/>
      <c r="E346" s="121"/>
      <c r="F346" s="121"/>
      <c r="G346" s="121"/>
      <c r="H346" s="121"/>
      <c r="I346" s="121"/>
      <c r="J346" s="121"/>
      <c r="K346" s="121"/>
      <c r="L346" s="121"/>
      <c r="M346" s="122"/>
    </row>
    <row r="347" spans="1:14" ht="35.25" customHeight="1" x14ac:dyDescent="0.25">
      <c r="A347" s="199" t="s">
        <v>213</v>
      </c>
      <c r="B347" s="200"/>
      <c r="C347" s="200"/>
      <c r="D347" s="200"/>
      <c r="E347" s="200"/>
      <c r="F347" s="200"/>
      <c r="G347" s="200"/>
      <c r="H347" s="200"/>
      <c r="I347" s="200"/>
      <c r="J347" s="200"/>
      <c r="K347" s="200"/>
      <c r="L347" s="200"/>
      <c r="M347" s="201"/>
    </row>
    <row r="348" spans="1:14" ht="31.5" customHeight="1" x14ac:dyDescent="0.25">
      <c r="A348" s="11">
        <v>6</v>
      </c>
      <c r="B348" s="171" t="s">
        <v>119</v>
      </c>
      <c r="C348" s="172"/>
      <c r="D348" s="173"/>
      <c r="E348" s="67">
        <v>15820.98084</v>
      </c>
      <c r="F348" s="67">
        <v>2162.6680000000001</v>
      </c>
      <c r="G348" s="67">
        <f>E348+F348</f>
        <v>17983.648840000002</v>
      </c>
      <c r="H348" s="67"/>
      <c r="I348" s="67"/>
      <c r="J348" s="67">
        <f>H348+I348</f>
        <v>0</v>
      </c>
      <c r="K348" s="68">
        <f>H348/E348</f>
        <v>0</v>
      </c>
      <c r="L348" s="68">
        <f>I348/F348</f>
        <v>0</v>
      </c>
      <c r="M348" s="68">
        <f>J348/G348</f>
        <v>0</v>
      </c>
      <c r="N348" s="69">
        <f>G348-J348</f>
        <v>17983.648840000002</v>
      </c>
    </row>
    <row r="349" spans="1:14" s="50" customFormat="1" ht="30.75" customHeight="1" x14ac:dyDescent="0.2">
      <c r="A349" s="120" t="s">
        <v>75</v>
      </c>
      <c r="B349" s="121"/>
      <c r="C349" s="121"/>
      <c r="D349" s="121"/>
      <c r="E349" s="121"/>
      <c r="F349" s="121"/>
      <c r="G349" s="121"/>
      <c r="H349" s="121"/>
      <c r="I349" s="121"/>
      <c r="J349" s="121"/>
      <c r="K349" s="121"/>
      <c r="L349" s="121"/>
      <c r="M349" s="122"/>
    </row>
    <row r="350" spans="1:14" s="50" customFormat="1" ht="35.450000000000003" customHeight="1" x14ac:dyDescent="0.2">
      <c r="A350" s="199" t="s">
        <v>214</v>
      </c>
      <c r="B350" s="200"/>
      <c r="C350" s="200"/>
      <c r="D350" s="200"/>
      <c r="E350" s="200"/>
      <c r="F350" s="200"/>
      <c r="G350" s="200"/>
      <c r="H350" s="200"/>
      <c r="I350" s="200"/>
      <c r="J350" s="200"/>
      <c r="K350" s="200"/>
      <c r="L350" s="200"/>
      <c r="M350" s="201"/>
    </row>
    <row r="351" spans="1:14" x14ac:dyDescent="0.25">
      <c r="A351" s="11" t="s">
        <v>1</v>
      </c>
      <c r="B351" s="153" t="s">
        <v>60</v>
      </c>
      <c r="C351" s="154"/>
      <c r="D351" s="155"/>
      <c r="E351" s="15"/>
      <c r="F351" s="15"/>
      <c r="G351" s="15"/>
      <c r="H351" s="15"/>
      <c r="I351" s="15"/>
      <c r="J351" s="15"/>
      <c r="K351" s="15"/>
      <c r="L351" s="15"/>
      <c r="M351" s="15"/>
    </row>
    <row r="352" spans="1:14" x14ac:dyDescent="0.25">
      <c r="A352" s="46" t="s">
        <v>61</v>
      </c>
      <c r="B352" s="140" t="s">
        <v>148</v>
      </c>
      <c r="C352" s="141"/>
      <c r="D352" s="142"/>
      <c r="E352" s="37">
        <v>15820.98084</v>
      </c>
      <c r="F352" s="37">
        <v>2162.6680000000001</v>
      </c>
      <c r="G352" s="37">
        <f t="shared" ref="G352:G357" si="83">E352+F352</f>
        <v>17983.648840000002</v>
      </c>
      <c r="H352" s="37"/>
      <c r="I352" s="37"/>
      <c r="J352" s="37">
        <f t="shared" ref="J352:J357" si="84">H352+I352</f>
        <v>0</v>
      </c>
      <c r="K352" s="51">
        <f t="shared" ref="K352:M357" si="85">H352/E352</f>
        <v>0</v>
      </c>
      <c r="L352" s="51">
        <f t="shared" si="85"/>
        <v>0</v>
      </c>
      <c r="M352" s="51">
        <f t="shared" si="85"/>
        <v>0</v>
      </c>
    </row>
    <row r="353" spans="1:13" hidden="1" x14ac:dyDescent="0.25">
      <c r="A353" s="11"/>
      <c r="B353" s="177"/>
      <c r="C353" s="178"/>
      <c r="D353" s="179"/>
      <c r="E353" s="47"/>
      <c r="F353" s="47"/>
      <c r="G353" s="47">
        <f t="shared" si="83"/>
        <v>0</v>
      </c>
      <c r="H353" s="47"/>
      <c r="I353" s="47"/>
      <c r="J353" s="47">
        <f t="shared" si="84"/>
        <v>0</v>
      </c>
      <c r="K353" s="51" t="e">
        <f t="shared" si="85"/>
        <v>#DIV/0!</v>
      </c>
      <c r="L353" s="51" t="e">
        <f t="shared" si="85"/>
        <v>#DIV/0!</v>
      </c>
      <c r="M353" s="51" t="e">
        <f t="shared" si="85"/>
        <v>#DIV/0!</v>
      </c>
    </row>
    <row r="354" spans="1:13" hidden="1" x14ac:dyDescent="0.25">
      <c r="A354" s="11"/>
      <c r="B354" s="177"/>
      <c r="C354" s="178"/>
      <c r="D354" s="179"/>
      <c r="E354" s="47"/>
      <c r="F354" s="47"/>
      <c r="G354" s="47">
        <f t="shared" si="83"/>
        <v>0</v>
      </c>
      <c r="H354" s="47"/>
      <c r="I354" s="47"/>
      <c r="J354" s="47">
        <f t="shared" si="84"/>
        <v>0</v>
      </c>
      <c r="K354" s="51" t="e">
        <f t="shared" si="85"/>
        <v>#DIV/0!</v>
      </c>
      <c r="L354" s="51" t="e">
        <f t="shared" si="85"/>
        <v>#DIV/0!</v>
      </c>
      <c r="M354" s="51" t="e">
        <f t="shared" si="85"/>
        <v>#DIV/0!</v>
      </c>
    </row>
    <row r="355" spans="1:13" hidden="1" x14ac:dyDescent="0.25">
      <c r="A355" s="11"/>
      <c r="B355" s="177"/>
      <c r="C355" s="178"/>
      <c r="D355" s="179"/>
      <c r="E355" s="47"/>
      <c r="F355" s="47"/>
      <c r="G355" s="47">
        <f t="shared" si="83"/>
        <v>0</v>
      </c>
      <c r="H355" s="47"/>
      <c r="I355" s="47"/>
      <c r="J355" s="47">
        <f t="shared" si="84"/>
        <v>0</v>
      </c>
      <c r="K355" s="51" t="e">
        <f t="shared" si="85"/>
        <v>#DIV/0!</v>
      </c>
      <c r="L355" s="51" t="e">
        <f t="shared" si="85"/>
        <v>#DIV/0!</v>
      </c>
      <c r="M355" s="51" t="e">
        <f t="shared" si="85"/>
        <v>#DIV/0!</v>
      </c>
    </row>
    <row r="356" spans="1:13" hidden="1" x14ac:dyDescent="0.25">
      <c r="A356" s="11"/>
      <c r="B356" s="177"/>
      <c r="C356" s="178"/>
      <c r="D356" s="179"/>
      <c r="E356" s="47"/>
      <c r="F356" s="47"/>
      <c r="G356" s="47">
        <f t="shared" si="83"/>
        <v>0</v>
      </c>
      <c r="H356" s="47"/>
      <c r="I356" s="47"/>
      <c r="J356" s="47">
        <f t="shared" si="84"/>
        <v>0</v>
      </c>
      <c r="K356" s="51" t="e">
        <f t="shared" si="85"/>
        <v>#DIV/0!</v>
      </c>
      <c r="L356" s="51" t="e">
        <f t="shared" si="85"/>
        <v>#DIV/0!</v>
      </c>
      <c r="M356" s="51" t="e">
        <f t="shared" si="85"/>
        <v>#DIV/0!</v>
      </c>
    </row>
    <row r="357" spans="1:13" hidden="1" x14ac:dyDescent="0.25">
      <c r="A357" s="11"/>
      <c r="B357" s="177"/>
      <c r="C357" s="178"/>
      <c r="D357" s="179"/>
      <c r="E357" s="47"/>
      <c r="F357" s="47"/>
      <c r="G357" s="47">
        <f t="shared" si="83"/>
        <v>0</v>
      </c>
      <c r="H357" s="47"/>
      <c r="I357" s="47"/>
      <c r="J357" s="47">
        <f t="shared" si="84"/>
        <v>0</v>
      </c>
      <c r="K357" s="51" t="e">
        <f t="shared" si="85"/>
        <v>#DIV/0!</v>
      </c>
      <c r="L357" s="51" t="e">
        <f t="shared" si="85"/>
        <v>#DIV/0!</v>
      </c>
      <c r="M357" s="51" t="e">
        <f t="shared" si="85"/>
        <v>#DIV/0!</v>
      </c>
    </row>
    <row r="358" spans="1:13" x14ac:dyDescent="0.25">
      <c r="A358" s="11" t="s">
        <v>6</v>
      </c>
      <c r="B358" s="153" t="s">
        <v>63</v>
      </c>
      <c r="C358" s="154"/>
      <c r="D358" s="155"/>
      <c r="E358" s="15"/>
      <c r="F358" s="15"/>
      <c r="G358" s="15"/>
      <c r="H358" s="15"/>
      <c r="I358" s="15"/>
      <c r="J358" s="15"/>
      <c r="K358" s="15"/>
      <c r="L358" s="15"/>
      <c r="M358" s="15"/>
    </row>
    <row r="359" spans="1:13" ht="46.5" customHeight="1" x14ac:dyDescent="0.25">
      <c r="A359" s="46" t="s">
        <v>61</v>
      </c>
      <c r="B359" s="140" t="s">
        <v>149</v>
      </c>
      <c r="C359" s="141"/>
      <c r="D359" s="142"/>
      <c r="E359" s="47">
        <v>37</v>
      </c>
      <c r="F359" s="47"/>
      <c r="G359" s="47">
        <f>E359+F359</f>
        <v>37</v>
      </c>
      <c r="H359" s="47"/>
      <c r="I359" s="47"/>
      <c r="J359" s="47">
        <f>H359+I359</f>
        <v>0</v>
      </c>
      <c r="K359" s="51">
        <f t="shared" ref="K359:M360" si="86">H359/E359</f>
        <v>0</v>
      </c>
      <c r="L359" s="51">
        <v>0</v>
      </c>
      <c r="M359" s="51">
        <f t="shared" si="86"/>
        <v>0</v>
      </c>
    </row>
    <row r="360" spans="1:13" hidden="1" x14ac:dyDescent="0.25">
      <c r="A360" s="11"/>
      <c r="B360" s="177"/>
      <c r="C360" s="178"/>
      <c r="D360" s="179"/>
      <c r="E360" s="47"/>
      <c r="F360" s="47"/>
      <c r="G360" s="47">
        <f>E360+F360</f>
        <v>0</v>
      </c>
      <c r="H360" s="47"/>
      <c r="I360" s="47"/>
      <c r="J360" s="47">
        <f>H360+I360</f>
        <v>0</v>
      </c>
      <c r="K360" s="51" t="e">
        <f t="shared" si="86"/>
        <v>#DIV/0!</v>
      </c>
      <c r="L360" s="51" t="e">
        <f t="shared" si="86"/>
        <v>#DIV/0!</v>
      </c>
      <c r="M360" s="51" t="e">
        <f t="shared" si="86"/>
        <v>#DIV/0!</v>
      </c>
    </row>
    <row r="361" spans="1:13" x14ac:dyDescent="0.25">
      <c r="A361" s="11" t="s">
        <v>8</v>
      </c>
      <c r="B361" s="153" t="s">
        <v>64</v>
      </c>
      <c r="C361" s="154"/>
      <c r="D361" s="155"/>
      <c r="E361" s="15"/>
      <c r="F361" s="15"/>
      <c r="G361" s="15"/>
      <c r="H361" s="15"/>
      <c r="I361" s="15"/>
      <c r="J361" s="15"/>
      <c r="K361" s="15"/>
      <c r="L361" s="15"/>
      <c r="M361" s="15"/>
    </row>
    <row r="362" spans="1:13" x14ac:dyDescent="0.25">
      <c r="A362" s="46" t="s">
        <v>61</v>
      </c>
      <c r="B362" s="140" t="s">
        <v>150</v>
      </c>
      <c r="C362" s="141"/>
      <c r="D362" s="142"/>
      <c r="E362" s="47">
        <f>E352/E359</f>
        <v>427.59407675675675</v>
      </c>
      <c r="F362" s="47">
        <f>F352/E359</f>
        <v>58.45048648648649</v>
      </c>
      <c r="G362" s="47">
        <f>E362+F362</f>
        <v>486.04456324324326</v>
      </c>
      <c r="H362" s="47" t="e">
        <f>H352/H359</f>
        <v>#DIV/0!</v>
      </c>
      <c r="I362" s="47" t="e">
        <f>I352/H359</f>
        <v>#DIV/0!</v>
      </c>
      <c r="J362" s="47" t="e">
        <f>H362+I362</f>
        <v>#DIV/0!</v>
      </c>
      <c r="K362" s="51" t="e">
        <f t="shared" ref="K362:M363" si="87">H362/E362</f>
        <v>#DIV/0!</v>
      </c>
      <c r="L362" s="51" t="e">
        <f t="shared" si="87"/>
        <v>#DIV/0!</v>
      </c>
      <c r="M362" s="51" t="e">
        <f t="shared" si="87"/>
        <v>#DIV/0!</v>
      </c>
    </row>
    <row r="363" spans="1:13" hidden="1" x14ac:dyDescent="0.25">
      <c r="A363" s="11"/>
      <c r="B363" s="177"/>
      <c r="C363" s="178"/>
      <c r="D363" s="179"/>
      <c r="E363" s="47"/>
      <c r="F363" s="47"/>
      <c r="G363" s="47">
        <f>E363+F363</f>
        <v>0</v>
      </c>
      <c r="H363" s="47"/>
      <c r="I363" s="47"/>
      <c r="J363" s="47">
        <f>H363+I363</f>
        <v>0</v>
      </c>
      <c r="K363" s="51" t="e">
        <f t="shared" si="87"/>
        <v>#DIV/0!</v>
      </c>
      <c r="L363" s="51" t="e">
        <f t="shared" si="87"/>
        <v>#DIV/0!</v>
      </c>
      <c r="M363" s="51" t="e">
        <f t="shared" si="87"/>
        <v>#DIV/0!</v>
      </c>
    </row>
    <row r="364" spans="1:13" hidden="1" x14ac:dyDescent="0.25">
      <c r="A364" s="11" t="s">
        <v>65</v>
      </c>
      <c r="B364" s="153" t="s">
        <v>66</v>
      </c>
      <c r="C364" s="154"/>
      <c r="D364" s="155"/>
      <c r="E364" s="15"/>
      <c r="F364" s="15"/>
      <c r="G364" s="15"/>
      <c r="H364" s="15"/>
      <c r="I364" s="15"/>
      <c r="J364" s="15"/>
      <c r="K364" s="15"/>
      <c r="L364" s="15"/>
      <c r="M364" s="15"/>
    </row>
    <row r="365" spans="1:13" hidden="1" x14ac:dyDescent="0.25">
      <c r="A365" s="11"/>
      <c r="B365" s="177"/>
      <c r="C365" s="178"/>
      <c r="D365" s="179"/>
      <c r="E365" s="47"/>
      <c r="F365" s="47"/>
      <c r="G365" s="47">
        <f>E365+F365</f>
        <v>0</v>
      </c>
      <c r="H365" s="47"/>
      <c r="I365" s="47"/>
      <c r="J365" s="47">
        <f>H365+I365</f>
        <v>0</v>
      </c>
      <c r="K365" s="51" t="e">
        <f t="shared" ref="K365:M366" si="88">H365/E365</f>
        <v>#DIV/0!</v>
      </c>
      <c r="L365" s="51" t="e">
        <f t="shared" si="88"/>
        <v>#DIV/0!</v>
      </c>
      <c r="M365" s="51" t="e">
        <f t="shared" si="88"/>
        <v>#DIV/0!</v>
      </c>
    </row>
    <row r="366" spans="1:13" hidden="1" x14ac:dyDescent="0.25">
      <c r="A366" s="11"/>
      <c r="B366" s="177"/>
      <c r="C366" s="178"/>
      <c r="D366" s="179"/>
      <c r="E366" s="47"/>
      <c r="F366" s="47"/>
      <c r="G366" s="47">
        <f>E366+F366</f>
        <v>0</v>
      </c>
      <c r="H366" s="47"/>
      <c r="I366" s="47"/>
      <c r="J366" s="47">
        <f>H366+I366</f>
        <v>0</v>
      </c>
      <c r="K366" s="51" t="e">
        <f t="shared" si="88"/>
        <v>#DIV/0!</v>
      </c>
      <c r="L366" s="51" t="e">
        <f t="shared" si="88"/>
        <v>#DIV/0!</v>
      </c>
      <c r="M366" s="51" t="e">
        <f t="shared" si="88"/>
        <v>#DIV/0!</v>
      </c>
    </row>
    <row r="367" spans="1:13" x14ac:dyDescent="0.25">
      <c r="A367" s="120" t="s">
        <v>76</v>
      </c>
      <c r="B367" s="121"/>
      <c r="C367" s="121"/>
      <c r="D367" s="121"/>
      <c r="E367" s="121"/>
      <c r="F367" s="121"/>
      <c r="G367" s="121"/>
      <c r="H367" s="121"/>
      <c r="I367" s="121"/>
      <c r="J367" s="121"/>
      <c r="K367" s="121"/>
      <c r="L367" s="121"/>
      <c r="M367" s="122"/>
    </row>
    <row r="368" spans="1:13" ht="50.25" customHeight="1" x14ac:dyDescent="0.25">
      <c r="A368" s="199" t="s">
        <v>153</v>
      </c>
      <c r="B368" s="200"/>
      <c r="C368" s="200"/>
      <c r="D368" s="200"/>
      <c r="E368" s="200"/>
      <c r="F368" s="200"/>
      <c r="G368" s="200"/>
      <c r="H368" s="200"/>
      <c r="I368" s="200"/>
      <c r="J368" s="200"/>
      <c r="K368" s="200"/>
      <c r="L368" s="200"/>
      <c r="M368" s="201"/>
    </row>
    <row r="369" spans="1:13" ht="48.75" customHeight="1" x14ac:dyDescent="0.25">
      <c r="A369" s="11">
        <v>7</v>
      </c>
      <c r="B369" s="171" t="s">
        <v>208</v>
      </c>
      <c r="C369" s="172"/>
      <c r="D369" s="173"/>
      <c r="E369" s="48"/>
      <c r="F369" s="48"/>
      <c r="G369" s="48">
        <f>E369+F369</f>
        <v>0</v>
      </c>
      <c r="H369" s="48">
        <v>31.792000000000002</v>
      </c>
      <c r="I369" s="66">
        <v>1063.4266600000001</v>
      </c>
      <c r="J369" s="66">
        <f>H369+I369</f>
        <v>1095.21866</v>
      </c>
      <c r="K369" s="49">
        <v>1</v>
      </c>
      <c r="L369" s="49">
        <v>1</v>
      </c>
      <c r="M369" s="49">
        <v>1</v>
      </c>
    </row>
    <row r="370" spans="1:13" s="50" customFormat="1" ht="30.75" customHeight="1" x14ac:dyDescent="0.2">
      <c r="A370" s="120" t="s">
        <v>75</v>
      </c>
      <c r="B370" s="121"/>
      <c r="C370" s="121"/>
      <c r="D370" s="121"/>
      <c r="E370" s="121"/>
      <c r="F370" s="121"/>
      <c r="G370" s="121"/>
      <c r="H370" s="121"/>
      <c r="I370" s="121"/>
      <c r="J370" s="121"/>
      <c r="K370" s="121"/>
      <c r="L370" s="121"/>
      <c r="M370" s="122"/>
    </row>
    <row r="371" spans="1:13" s="50" customFormat="1" ht="33.6" customHeight="1" x14ac:dyDescent="0.2">
      <c r="A371" s="140" t="s">
        <v>215</v>
      </c>
      <c r="B371" s="141"/>
      <c r="C371" s="141"/>
      <c r="D371" s="141"/>
      <c r="E371" s="141"/>
      <c r="F371" s="141"/>
      <c r="G371" s="141"/>
      <c r="H371" s="141"/>
      <c r="I371" s="141"/>
      <c r="J371" s="141"/>
      <c r="K371" s="141"/>
      <c r="L371" s="141"/>
      <c r="M371" s="142"/>
    </row>
    <row r="372" spans="1:13" x14ac:dyDescent="0.25">
      <c r="A372" s="11" t="s">
        <v>1</v>
      </c>
      <c r="B372" s="153" t="s">
        <v>60</v>
      </c>
      <c r="C372" s="154"/>
      <c r="D372" s="155"/>
      <c r="E372" s="15"/>
      <c r="F372" s="15"/>
      <c r="G372" s="15"/>
      <c r="H372" s="15"/>
      <c r="I372" s="15"/>
      <c r="J372" s="15"/>
      <c r="K372" s="15"/>
      <c r="L372" s="15"/>
      <c r="M372" s="15"/>
    </row>
    <row r="373" spans="1:13" x14ac:dyDescent="0.25">
      <c r="A373" s="46" t="s">
        <v>61</v>
      </c>
      <c r="B373" s="140" t="s">
        <v>203</v>
      </c>
      <c r="C373" s="141"/>
      <c r="D373" s="142"/>
      <c r="E373" s="47"/>
      <c r="F373" s="47"/>
      <c r="G373" s="47">
        <f t="shared" ref="G373:G378" si="89">E373+F373</f>
        <v>0</v>
      </c>
      <c r="H373" s="47">
        <v>31.792000000000002</v>
      </c>
      <c r="I373" s="37">
        <v>1063.4266600000001</v>
      </c>
      <c r="J373" s="37">
        <f t="shared" ref="J373:J378" si="90">H373+I373</f>
        <v>1095.21866</v>
      </c>
      <c r="K373" s="51">
        <v>1</v>
      </c>
      <c r="L373" s="51">
        <v>1</v>
      </c>
      <c r="M373" s="51">
        <v>1</v>
      </c>
    </row>
    <row r="374" spans="1:13" hidden="1" x14ac:dyDescent="0.25">
      <c r="A374" s="11"/>
      <c r="B374" s="177"/>
      <c r="C374" s="178"/>
      <c r="D374" s="179"/>
      <c r="E374" s="47"/>
      <c r="F374" s="47"/>
      <c r="G374" s="47">
        <f t="shared" si="89"/>
        <v>0</v>
      </c>
      <c r="H374" s="47"/>
      <c r="I374" s="47"/>
      <c r="J374" s="47">
        <f t="shared" si="90"/>
        <v>0</v>
      </c>
      <c r="K374" s="51" t="e">
        <f t="shared" ref="K374:K378" si="91">H374/E374</f>
        <v>#DIV/0!</v>
      </c>
      <c r="L374" s="51" t="e">
        <f t="shared" ref="L374:L378" si="92">I374/F374</f>
        <v>#DIV/0!</v>
      </c>
      <c r="M374" s="51" t="e">
        <f t="shared" ref="M374:M378" si="93">J374/G374</f>
        <v>#DIV/0!</v>
      </c>
    </row>
    <row r="375" spans="1:13" hidden="1" x14ac:dyDescent="0.25">
      <c r="A375" s="11"/>
      <c r="B375" s="177"/>
      <c r="C375" s="178"/>
      <c r="D375" s="179"/>
      <c r="E375" s="47"/>
      <c r="F375" s="47"/>
      <c r="G375" s="47">
        <f t="shared" si="89"/>
        <v>0</v>
      </c>
      <c r="H375" s="47"/>
      <c r="I375" s="47"/>
      <c r="J375" s="47">
        <f t="shared" si="90"/>
        <v>0</v>
      </c>
      <c r="K375" s="51" t="e">
        <f t="shared" si="91"/>
        <v>#DIV/0!</v>
      </c>
      <c r="L375" s="51" t="e">
        <f t="shared" si="92"/>
        <v>#DIV/0!</v>
      </c>
      <c r="M375" s="51" t="e">
        <f t="shared" si="93"/>
        <v>#DIV/0!</v>
      </c>
    </row>
    <row r="376" spans="1:13" hidden="1" x14ac:dyDescent="0.25">
      <c r="A376" s="11"/>
      <c r="B376" s="177"/>
      <c r="C376" s="178"/>
      <c r="D376" s="179"/>
      <c r="E376" s="47"/>
      <c r="F376" s="47"/>
      <c r="G376" s="47">
        <f t="shared" si="89"/>
        <v>0</v>
      </c>
      <c r="H376" s="47"/>
      <c r="I376" s="47"/>
      <c r="J376" s="47">
        <f t="shared" si="90"/>
        <v>0</v>
      </c>
      <c r="K376" s="51" t="e">
        <f t="shared" si="91"/>
        <v>#DIV/0!</v>
      </c>
      <c r="L376" s="51" t="e">
        <f t="shared" si="92"/>
        <v>#DIV/0!</v>
      </c>
      <c r="M376" s="51" t="e">
        <f t="shared" si="93"/>
        <v>#DIV/0!</v>
      </c>
    </row>
    <row r="377" spans="1:13" hidden="1" x14ac:dyDescent="0.25">
      <c r="A377" s="11"/>
      <c r="B377" s="177"/>
      <c r="C377" s="178"/>
      <c r="D377" s="179"/>
      <c r="E377" s="47"/>
      <c r="F377" s="47"/>
      <c r="G377" s="47">
        <f t="shared" si="89"/>
        <v>0</v>
      </c>
      <c r="H377" s="47"/>
      <c r="I377" s="47"/>
      <c r="J377" s="47">
        <f t="shared" si="90"/>
        <v>0</v>
      </c>
      <c r="K377" s="51" t="e">
        <f t="shared" si="91"/>
        <v>#DIV/0!</v>
      </c>
      <c r="L377" s="51" t="e">
        <f t="shared" si="92"/>
        <v>#DIV/0!</v>
      </c>
      <c r="M377" s="51" t="e">
        <f t="shared" si="93"/>
        <v>#DIV/0!</v>
      </c>
    </row>
    <row r="378" spans="1:13" hidden="1" x14ac:dyDescent="0.25">
      <c r="A378" s="11"/>
      <c r="B378" s="177"/>
      <c r="C378" s="178"/>
      <c r="D378" s="179"/>
      <c r="E378" s="47"/>
      <c r="F378" s="47"/>
      <c r="G378" s="47">
        <f t="shared" si="89"/>
        <v>0</v>
      </c>
      <c r="H378" s="47"/>
      <c r="I378" s="47"/>
      <c r="J378" s="47">
        <f t="shared" si="90"/>
        <v>0</v>
      </c>
      <c r="K378" s="51" t="e">
        <f t="shared" si="91"/>
        <v>#DIV/0!</v>
      </c>
      <c r="L378" s="51" t="e">
        <f t="shared" si="92"/>
        <v>#DIV/0!</v>
      </c>
      <c r="M378" s="51" t="e">
        <f t="shared" si="93"/>
        <v>#DIV/0!</v>
      </c>
    </row>
    <row r="379" spans="1:13" x14ac:dyDescent="0.25">
      <c r="A379" s="11" t="s">
        <v>6</v>
      </c>
      <c r="B379" s="153" t="s">
        <v>63</v>
      </c>
      <c r="C379" s="154"/>
      <c r="D379" s="155"/>
      <c r="E379" s="15"/>
      <c r="F379" s="15"/>
      <c r="G379" s="15"/>
      <c r="H379" s="15"/>
      <c r="I379" s="15"/>
      <c r="J379" s="15"/>
      <c r="K379" s="15"/>
      <c r="L379" s="15"/>
      <c r="M379" s="15"/>
    </row>
    <row r="380" spans="1:13" x14ac:dyDescent="0.25">
      <c r="A380" s="46" t="s">
        <v>61</v>
      </c>
      <c r="B380" s="140" t="s">
        <v>196</v>
      </c>
      <c r="C380" s="141"/>
      <c r="D380" s="142"/>
      <c r="E380" s="47"/>
      <c r="F380" s="47"/>
      <c r="G380" s="47">
        <f>E380+F380</f>
        <v>0</v>
      </c>
      <c r="H380" s="47">
        <v>1</v>
      </c>
      <c r="I380" s="47">
        <v>1</v>
      </c>
      <c r="J380" s="47">
        <v>1</v>
      </c>
      <c r="K380" s="51">
        <v>1</v>
      </c>
      <c r="L380" s="51">
        <v>1</v>
      </c>
      <c r="M380" s="51">
        <v>1</v>
      </c>
    </row>
    <row r="381" spans="1:13" hidden="1" x14ac:dyDescent="0.25">
      <c r="A381" s="11"/>
      <c r="B381" s="177"/>
      <c r="C381" s="178"/>
      <c r="D381" s="179"/>
      <c r="E381" s="47"/>
      <c r="F381" s="47"/>
      <c r="G381" s="47">
        <f>E381+F381</f>
        <v>0</v>
      </c>
      <c r="H381" s="47"/>
      <c r="I381" s="47"/>
      <c r="J381" s="47">
        <f>H381+I381</f>
        <v>0</v>
      </c>
      <c r="K381" s="51" t="e">
        <f t="shared" ref="K381" si="94">H381/E381</f>
        <v>#DIV/0!</v>
      </c>
      <c r="L381" s="51" t="e">
        <f t="shared" ref="L381" si="95">I381/F381</f>
        <v>#DIV/0!</v>
      </c>
      <c r="M381" s="51" t="e">
        <f t="shared" ref="M381" si="96">J381/G381</f>
        <v>#DIV/0!</v>
      </c>
    </row>
    <row r="382" spans="1:13" x14ac:dyDescent="0.25">
      <c r="A382" s="11" t="s">
        <v>8</v>
      </c>
      <c r="B382" s="153" t="s">
        <v>64</v>
      </c>
      <c r="C382" s="154"/>
      <c r="D382" s="155"/>
      <c r="E382" s="15"/>
      <c r="F382" s="15"/>
      <c r="G382" s="15"/>
      <c r="H382" s="15"/>
      <c r="I382" s="15"/>
      <c r="J382" s="15"/>
      <c r="K382" s="15"/>
      <c r="L382" s="15"/>
      <c r="M382" s="15"/>
    </row>
    <row r="383" spans="1:13" x14ac:dyDescent="0.25">
      <c r="A383" s="46" t="s">
        <v>61</v>
      </c>
      <c r="B383" s="140" t="s">
        <v>198</v>
      </c>
      <c r="C383" s="141"/>
      <c r="D383" s="142"/>
      <c r="E383" s="47"/>
      <c r="F383" s="47"/>
      <c r="G383" s="47">
        <f>E383+F383</f>
        <v>0</v>
      </c>
      <c r="H383" s="47">
        <f>H373/H380</f>
        <v>31.792000000000002</v>
      </c>
      <c r="I383" s="37">
        <f>I373/I380</f>
        <v>1063.4266600000001</v>
      </c>
      <c r="J383" s="37">
        <f>H383+I383</f>
        <v>1095.21866</v>
      </c>
      <c r="K383" s="51">
        <v>1</v>
      </c>
      <c r="L383" s="51">
        <v>1</v>
      </c>
      <c r="M383" s="51">
        <v>1</v>
      </c>
    </row>
    <row r="384" spans="1:13" hidden="1" x14ac:dyDescent="0.25">
      <c r="A384" s="11"/>
      <c r="B384" s="177"/>
      <c r="C384" s="178"/>
      <c r="D384" s="179"/>
      <c r="E384" s="47"/>
      <c r="F384" s="47"/>
      <c r="G384" s="47">
        <f>E384+F384</f>
        <v>0</v>
      </c>
      <c r="H384" s="47"/>
      <c r="I384" s="47"/>
      <c r="J384" s="47">
        <f>H384+I384</f>
        <v>0</v>
      </c>
      <c r="K384" s="51" t="e">
        <f t="shared" ref="K384" si="97">H384/E384</f>
        <v>#DIV/0!</v>
      </c>
      <c r="L384" s="51" t="e">
        <f t="shared" ref="L384" si="98">I384/F384</f>
        <v>#DIV/0!</v>
      </c>
      <c r="M384" s="51" t="e">
        <f t="shared" ref="M384" si="99">J384/G384</f>
        <v>#DIV/0!</v>
      </c>
    </row>
    <row r="385" spans="1:13" x14ac:dyDescent="0.25">
      <c r="A385" s="11" t="s">
        <v>65</v>
      </c>
      <c r="B385" s="153" t="s">
        <v>66</v>
      </c>
      <c r="C385" s="154"/>
      <c r="D385" s="155"/>
      <c r="E385" s="15"/>
      <c r="F385" s="15"/>
      <c r="G385" s="15"/>
      <c r="H385" s="15"/>
      <c r="I385" s="15"/>
      <c r="J385" s="15"/>
      <c r="K385" s="15"/>
      <c r="L385" s="15"/>
      <c r="M385" s="15"/>
    </row>
    <row r="386" spans="1:13" x14ac:dyDescent="0.25">
      <c r="A386" s="46" t="s">
        <v>61</v>
      </c>
      <c r="B386" s="140" t="s">
        <v>199</v>
      </c>
      <c r="C386" s="141"/>
      <c r="D386" s="142"/>
      <c r="E386" s="47"/>
      <c r="F386" s="47"/>
      <c r="G386" s="47">
        <f>E386+F386</f>
        <v>0</v>
      </c>
      <c r="H386" s="47"/>
      <c r="I386" s="47"/>
      <c r="J386" s="47">
        <f>H386+I386</f>
        <v>0</v>
      </c>
      <c r="K386" s="51">
        <v>1</v>
      </c>
      <c r="L386" s="51">
        <v>1</v>
      </c>
      <c r="M386" s="51">
        <v>1</v>
      </c>
    </row>
    <row r="387" spans="1:13" hidden="1" x14ac:dyDescent="0.25">
      <c r="A387" s="11"/>
      <c r="B387" s="177"/>
      <c r="C387" s="178"/>
      <c r="D387" s="179"/>
      <c r="E387" s="47"/>
      <c r="F387" s="47"/>
      <c r="G387" s="47">
        <f>E387+F387</f>
        <v>0</v>
      </c>
      <c r="H387" s="47"/>
      <c r="I387" s="47"/>
      <c r="J387" s="47">
        <f>H387+I387</f>
        <v>0</v>
      </c>
      <c r="K387" s="51" t="e">
        <f t="shared" ref="K387" si="100">H387/E387</f>
        <v>#DIV/0!</v>
      </c>
      <c r="L387" s="51" t="e">
        <f t="shared" ref="L387" si="101">I387/F387</f>
        <v>#DIV/0!</v>
      </c>
      <c r="M387" s="51" t="e">
        <f t="shared" ref="M387" si="102">J387/G387</f>
        <v>#DIV/0!</v>
      </c>
    </row>
    <row r="388" spans="1:13" x14ac:dyDescent="0.25">
      <c r="A388" s="120" t="s">
        <v>76</v>
      </c>
      <c r="B388" s="121"/>
      <c r="C388" s="121"/>
      <c r="D388" s="121"/>
      <c r="E388" s="121"/>
      <c r="F388" s="121"/>
      <c r="G388" s="121"/>
      <c r="H388" s="121"/>
      <c r="I388" s="121"/>
      <c r="J388" s="121"/>
      <c r="K388" s="121"/>
      <c r="L388" s="121"/>
      <c r="M388" s="122"/>
    </row>
    <row r="389" spans="1:13" ht="34.9" customHeight="1" x14ac:dyDescent="0.25">
      <c r="A389" s="140" t="s">
        <v>215</v>
      </c>
      <c r="B389" s="141"/>
      <c r="C389" s="141"/>
      <c r="D389" s="141"/>
      <c r="E389" s="141"/>
      <c r="F389" s="141"/>
      <c r="G389" s="141"/>
      <c r="H389" s="141"/>
      <c r="I389" s="141"/>
      <c r="J389" s="141"/>
      <c r="K389" s="141"/>
      <c r="L389" s="141"/>
      <c r="M389" s="142"/>
    </row>
    <row r="390" spans="1:13" ht="33.75" customHeight="1" x14ac:dyDescent="0.25">
      <c r="A390" s="11">
        <v>8</v>
      </c>
      <c r="B390" s="171" t="s">
        <v>207</v>
      </c>
      <c r="C390" s="172"/>
      <c r="D390" s="173"/>
      <c r="E390" s="66">
        <v>535.81505000000004</v>
      </c>
      <c r="F390" s="66">
        <v>1241.7987700000001</v>
      </c>
      <c r="G390" s="66">
        <f>E390+F390</f>
        <v>1777.61382</v>
      </c>
      <c r="H390" s="66">
        <v>769.15607</v>
      </c>
      <c r="I390" s="66">
        <v>1688.94805</v>
      </c>
      <c r="J390" s="66">
        <f>H390+I390</f>
        <v>2458.10412</v>
      </c>
      <c r="K390" s="49">
        <f>H390/E390</f>
        <v>1.4354879916120309</v>
      </c>
      <c r="L390" s="49">
        <f>I390/F390</f>
        <v>1.360081915687515</v>
      </c>
      <c r="M390" s="49">
        <f>J390/G390</f>
        <v>1.3828110989821174</v>
      </c>
    </row>
    <row r="391" spans="1:13" s="50" customFormat="1" ht="30.75" customHeight="1" x14ac:dyDescent="0.2">
      <c r="A391" s="120" t="s">
        <v>75</v>
      </c>
      <c r="B391" s="121"/>
      <c r="C391" s="121"/>
      <c r="D391" s="121"/>
      <c r="E391" s="121"/>
      <c r="F391" s="121"/>
      <c r="G391" s="121"/>
      <c r="H391" s="121"/>
      <c r="I391" s="121"/>
      <c r="J391" s="121"/>
      <c r="K391" s="121"/>
      <c r="L391" s="121"/>
      <c r="M391" s="122"/>
    </row>
    <row r="392" spans="1:13" s="50" customFormat="1" ht="33" customHeight="1" x14ac:dyDescent="0.2">
      <c r="A392" s="140" t="s">
        <v>209</v>
      </c>
      <c r="B392" s="141"/>
      <c r="C392" s="141"/>
      <c r="D392" s="141"/>
      <c r="E392" s="141"/>
      <c r="F392" s="141"/>
      <c r="G392" s="141"/>
      <c r="H392" s="141"/>
      <c r="I392" s="141"/>
      <c r="J392" s="141"/>
      <c r="K392" s="141"/>
      <c r="L392" s="141"/>
      <c r="M392" s="142"/>
    </row>
    <row r="393" spans="1:13" x14ac:dyDescent="0.25">
      <c r="A393" s="11" t="s">
        <v>1</v>
      </c>
      <c r="B393" s="153" t="s">
        <v>60</v>
      </c>
      <c r="C393" s="154"/>
      <c r="D393" s="155"/>
      <c r="E393" s="15"/>
      <c r="F393" s="15"/>
      <c r="G393" s="15"/>
      <c r="H393" s="15"/>
      <c r="I393" s="15"/>
      <c r="J393" s="15"/>
      <c r="K393" s="15"/>
      <c r="L393" s="15"/>
      <c r="M393" s="15"/>
    </row>
    <row r="394" spans="1:13" x14ac:dyDescent="0.25">
      <c r="A394" s="46" t="s">
        <v>61</v>
      </c>
      <c r="B394" s="140" t="s">
        <v>147</v>
      </c>
      <c r="C394" s="141"/>
      <c r="D394" s="142"/>
      <c r="E394" s="37">
        <v>535.81505000000004</v>
      </c>
      <c r="F394" s="37">
        <v>1241.7987700000001</v>
      </c>
      <c r="G394" s="37">
        <f t="shared" ref="G394" si="103">E394+F394</f>
        <v>1777.61382</v>
      </c>
      <c r="H394" s="37">
        <v>769.15607</v>
      </c>
      <c r="I394" s="37">
        <v>1688.94805</v>
      </c>
      <c r="J394" s="37">
        <f t="shared" ref="J394:J399" si="104">H394+I394</f>
        <v>2458.10412</v>
      </c>
      <c r="K394" s="51">
        <f t="shared" ref="K394:M399" si="105">H394/E394</f>
        <v>1.4354879916120309</v>
      </c>
      <c r="L394" s="51">
        <f t="shared" si="105"/>
        <v>1.360081915687515</v>
      </c>
      <c r="M394" s="51">
        <f t="shared" si="105"/>
        <v>1.3828110989821174</v>
      </c>
    </row>
    <row r="395" spans="1:13" hidden="1" x14ac:dyDescent="0.25">
      <c r="A395" s="11"/>
      <c r="B395" s="177"/>
      <c r="C395" s="178"/>
      <c r="D395" s="179"/>
      <c r="E395" s="47"/>
      <c r="F395" s="47"/>
      <c r="G395" s="47">
        <f t="shared" ref="G395:G399" si="106">E395+F395</f>
        <v>0</v>
      </c>
      <c r="H395" s="47"/>
      <c r="I395" s="47"/>
      <c r="J395" s="47">
        <f t="shared" si="104"/>
        <v>0</v>
      </c>
      <c r="K395" s="51" t="e">
        <f t="shared" si="105"/>
        <v>#DIV/0!</v>
      </c>
      <c r="L395" s="51" t="e">
        <f t="shared" si="105"/>
        <v>#DIV/0!</v>
      </c>
      <c r="M395" s="51" t="e">
        <f t="shared" si="105"/>
        <v>#DIV/0!</v>
      </c>
    </row>
    <row r="396" spans="1:13" hidden="1" x14ac:dyDescent="0.25">
      <c r="A396" s="11"/>
      <c r="B396" s="177"/>
      <c r="C396" s="178"/>
      <c r="D396" s="179"/>
      <c r="E396" s="47"/>
      <c r="F396" s="47"/>
      <c r="G396" s="47">
        <f t="shared" si="106"/>
        <v>0</v>
      </c>
      <c r="H396" s="47"/>
      <c r="I396" s="47"/>
      <c r="J396" s="47">
        <f t="shared" si="104"/>
        <v>0</v>
      </c>
      <c r="K396" s="51" t="e">
        <f t="shared" si="105"/>
        <v>#DIV/0!</v>
      </c>
      <c r="L396" s="51" t="e">
        <f t="shared" si="105"/>
        <v>#DIV/0!</v>
      </c>
      <c r="M396" s="51" t="e">
        <f t="shared" si="105"/>
        <v>#DIV/0!</v>
      </c>
    </row>
    <row r="397" spans="1:13" hidden="1" x14ac:dyDescent="0.25">
      <c r="A397" s="11"/>
      <c r="B397" s="177"/>
      <c r="C397" s="178"/>
      <c r="D397" s="179"/>
      <c r="E397" s="47"/>
      <c r="F397" s="47"/>
      <c r="G397" s="47">
        <f t="shared" si="106"/>
        <v>0</v>
      </c>
      <c r="H397" s="47"/>
      <c r="I397" s="47"/>
      <c r="J397" s="47">
        <f t="shared" si="104"/>
        <v>0</v>
      </c>
      <c r="K397" s="51" t="e">
        <f t="shared" si="105"/>
        <v>#DIV/0!</v>
      </c>
      <c r="L397" s="51" t="e">
        <f t="shared" si="105"/>
        <v>#DIV/0!</v>
      </c>
      <c r="M397" s="51" t="e">
        <f t="shared" si="105"/>
        <v>#DIV/0!</v>
      </c>
    </row>
    <row r="398" spans="1:13" hidden="1" x14ac:dyDescent="0.25">
      <c r="A398" s="11"/>
      <c r="B398" s="177"/>
      <c r="C398" s="178"/>
      <c r="D398" s="179"/>
      <c r="E398" s="47"/>
      <c r="F398" s="47"/>
      <c r="G398" s="47">
        <f t="shared" si="106"/>
        <v>0</v>
      </c>
      <c r="H398" s="47"/>
      <c r="I398" s="47"/>
      <c r="J398" s="47">
        <f t="shared" si="104"/>
        <v>0</v>
      </c>
      <c r="K398" s="51" t="e">
        <f t="shared" si="105"/>
        <v>#DIV/0!</v>
      </c>
      <c r="L398" s="51" t="e">
        <f t="shared" si="105"/>
        <v>#DIV/0!</v>
      </c>
      <c r="M398" s="51" t="e">
        <f t="shared" si="105"/>
        <v>#DIV/0!</v>
      </c>
    </row>
    <row r="399" spans="1:13" hidden="1" x14ac:dyDescent="0.25">
      <c r="A399" s="11"/>
      <c r="B399" s="177"/>
      <c r="C399" s="178"/>
      <c r="D399" s="179"/>
      <c r="E399" s="47"/>
      <c r="F399" s="47"/>
      <c r="G399" s="47">
        <f t="shared" si="106"/>
        <v>0</v>
      </c>
      <c r="H399" s="47"/>
      <c r="I399" s="47"/>
      <c r="J399" s="47">
        <f t="shared" si="104"/>
        <v>0</v>
      </c>
      <c r="K399" s="51" t="e">
        <f t="shared" si="105"/>
        <v>#DIV/0!</v>
      </c>
      <c r="L399" s="51" t="e">
        <f t="shared" si="105"/>
        <v>#DIV/0!</v>
      </c>
      <c r="M399" s="51" t="e">
        <f t="shared" si="105"/>
        <v>#DIV/0!</v>
      </c>
    </row>
    <row r="400" spans="1:13" x14ac:dyDescent="0.25">
      <c r="A400" s="11" t="s">
        <v>6</v>
      </c>
      <c r="B400" s="153" t="s">
        <v>63</v>
      </c>
      <c r="C400" s="154"/>
      <c r="D400" s="155"/>
      <c r="E400" s="15"/>
      <c r="F400" s="15"/>
      <c r="G400" s="15"/>
      <c r="H400" s="15"/>
      <c r="I400" s="15"/>
      <c r="J400" s="15"/>
      <c r="K400" s="15"/>
      <c r="L400" s="15"/>
      <c r="M400" s="15"/>
    </row>
    <row r="401" spans="1:13" x14ac:dyDescent="0.25">
      <c r="A401" s="46" t="s">
        <v>61</v>
      </c>
      <c r="B401" s="140" t="s">
        <v>144</v>
      </c>
      <c r="C401" s="141"/>
      <c r="D401" s="142"/>
      <c r="E401" s="47">
        <v>8</v>
      </c>
      <c r="F401" s="47">
        <v>8</v>
      </c>
      <c r="G401" s="47">
        <v>8</v>
      </c>
      <c r="H401" s="47">
        <v>9</v>
      </c>
      <c r="I401" s="47">
        <v>9</v>
      </c>
      <c r="J401" s="47">
        <v>9</v>
      </c>
      <c r="K401" s="51">
        <f t="shared" ref="K401:M401" si="107">H401/E401</f>
        <v>1.125</v>
      </c>
      <c r="L401" s="51">
        <f t="shared" si="107"/>
        <v>1.125</v>
      </c>
      <c r="M401" s="51">
        <f t="shared" si="107"/>
        <v>1.125</v>
      </c>
    </row>
    <row r="402" spans="1:13" x14ac:dyDescent="0.25">
      <c r="A402" s="11" t="s">
        <v>8</v>
      </c>
      <c r="B402" s="153" t="s">
        <v>64</v>
      </c>
      <c r="C402" s="154"/>
      <c r="D402" s="155"/>
      <c r="E402" s="15"/>
      <c r="F402" s="15"/>
      <c r="G402" s="15"/>
      <c r="H402" s="15"/>
      <c r="I402" s="15"/>
      <c r="J402" s="15"/>
      <c r="K402" s="15"/>
      <c r="L402" s="15"/>
      <c r="M402" s="15"/>
    </row>
    <row r="403" spans="1:13" x14ac:dyDescent="0.25">
      <c r="A403" s="46" t="s">
        <v>61</v>
      </c>
      <c r="B403" s="140" t="s">
        <v>145</v>
      </c>
      <c r="C403" s="141"/>
      <c r="D403" s="142"/>
      <c r="E403" s="47">
        <f>E394/E401</f>
        <v>66.976881250000005</v>
      </c>
      <c r="F403" s="47">
        <f>F394/F401</f>
        <v>155.22484625000001</v>
      </c>
      <c r="G403" s="47">
        <f>E403+F403</f>
        <v>222.2017275</v>
      </c>
      <c r="H403" s="47">
        <f t="shared" ref="H403:I403" si="108">H394/H401</f>
        <v>85.461785555555551</v>
      </c>
      <c r="I403" s="47">
        <f t="shared" si="108"/>
        <v>187.66089444444444</v>
      </c>
      <c r="J403" s="47">
        <f>H403+I403</f>
        <v>273.12268</v>
      </c>
      <c r="K403" s="51">
        <f t="shared" ref="K403:M404" si="109">H403/E403</f>
        <v>1.2759893258773607</v>
      </c>
      <c r="L403" s="51">
        <f t="shared" si="109"/>
        <v>1.2089617028333466</v>
      </c>
      <c r="M403" s="51">
        <f t="shared" si="109"/>
        <v>1.2291654213174377</v>
      </c>
    </row>
    <row r="404" spans="1:13" hidden="1" x14ac:dyDescent="0.25">
      <c r="A404" s="11"/>
      <c r="B404" s="177"/>
      <c r="C404" s="178"/>
      <c r="D404" s="179"/>
      <c r="E404" s="47"/>
      <c r="F404" s="47"/>
      <c r="G404" s="47">
        <f>E404+F404</f>
        <v>0</v>
      </c>
      <c r="H404" s="47"/>
      <c r="I404" s="47"/>
      <c r="J404" s="47">
        <f>H404+I404</f>
        <v>0</v>
      </c>
      <c r="K404" s="51" t="e">
        <f t="shared" si="109"/>
        <v>#DIV/0!</v>
      </c>
      <c r="L404" s="51" t="e">
        <f t="shared" si="109"/>
        <v>#DIV/0!</v>
      </c>
      <c r="M404" s="51" t="e">
        <f t="shared" si="109"/>
        <v>#DIV/0!</v>
      </c>
    </row>
    <row r="405" spans="1:13" x14ac:dyDescent="0.25">
      <c r="A405" s="11" t="s">
        <v>65</v>
      </c>
      <c r="B405" s="153" t="s">
        <v>66</v>
      </c>
      <c r="C405" s="154"/>
      <c r="D405" s="155"/>
      <c r="E405" s="15"/>
      <c r="F405" s="15"/>
      <c r="G405" s="15"/>
      <c r="H405" s="15"/>
      <c r="I405" s="15"/>
      <c r="J405" s="15"/>
      <c r="K405" s="15"/>
      <c r="L405" s="15"/>
      <c r="M405" s="15"/>
    </row>
    <row r="406" spans="1:13" x14ac:dyDescent="0.25">
      <c r="A406" s="46" t="s">
        <v>61</v>
      </c>
      <c r="B406" s="140" t="s">
        <v>151</v>
      </c>
      <c r="C406" s="141"/>
      <c r="D406" s="142"/>
      <c r="E406" s="47">
        <v>100</v>
      </c>
      <c r="F406" s="47">
        <v>100</v>
      </c>
      <c r="G406" s="47">
        <v>100</v>
      </c>
      <c r="H406" s="47">
        <v>100</v>
      </c>
      <c r="I406" s="47">
        <v>100</v>
      </c>
      <c r="J406" s="47">
        <v>100</v>
      </c>
      <c r="K406" s="51">
        <f t="shared" ref="K406:M407" si="110">H406/E406</f>
        <v>1</v>
      </c>
      <c r="L406" s="51">
        <f t="shared" si="110"/>
        <v>1</v>
      </c>
      <c r="M406" s="51">
        <f t="shared" si="110"/>
        <v>1</v>
      </c>
    </row>
    <row r="407" spans="1:13" hidden="1" x14ac:dyDescent="0.25">
      <c r="A407" s="11"/>
      <c r="B407" s="177"/>
      <c r="C407" s="178"/>
      <c r="D407" s="179"/>
      <c r="E407" s="47"/>
      <c r="F407" s="47"/>
      <c r="G407" s="47">
        <f>E407+F407</f>
        <v>0</v>
      </c>
      <c r="H407" s="47"/>
      <c r="I407" s="47"/>
      <c r="J407" s="47">
        <f>H407+I407</f>
        <v>0</v>
      </c>
      <c r="K407" s="51" t="e">
        <f t="shared" si="110"/>
        <v>#DIV/0!</v>
      </c>
      <c r="L407" s="51" t="e">
        <f t="shared" si="110"/>
        <v>#DIV/0!</v>
      </c>
      <c r="M407" s="51" t="e">
        <f t="shared" si="110"/>
        <v>#DIV/0!</v>
      </c>
    </row>
    <row r="408" spans="1:13" x14ac:dyDescent="0.25">
      <c r="A408" s="120" t="s">
        <v>76</v>
      </c>
      <c r="B408" s="121"/>
      <c r="C408" s="121"/>
      <c r="D408" s="121"/>
      <c r="E408" s="121"/>
      <c r="F408" s="121"/>
      <c r="G408" s="121"/>
      <c r="H408" s="121"/>
      <c r="I408" s="121"/>
      <c r="J408" s="121"/>
      <c r="K408" s="121"/>
      <c r="L408" s="121"/>
      <c r="M408" s="122"/>
    </row>
    <row r="409" spans="1:13" ht="34.5" customHeight="1" x14ac:dyDescent="0.25">
      <c r="A409" s="140" t="s">
        <v>209</v>
      </c>
      <c r="B409" s="141"/>
      <c r="C409" s="141"/>
      <c r="D409" s="141"/>
      <c r="E409" s="141"/>
      <c r="F409" s="141"/>
      <c r="G409" s="141"/>
      <c r="H409" s="141"/>
      <c r="I409" s="141"/>
      <c r="J409" s="141"/>
      <c r="K409" s="141"/>
      <c r="L409" s="141"/>
      <c r="M409" s="142"/>
    </row>
    <row r="411" spans="1:13" x14ac:dyDescent="0.25">
      <c r="A411" s="52" t="s">
        <v>77</v>
      </c>
      <c r="B411" s="5" t="s">
        <v>78</v>
      </c>
    </row>
    <row r="412" spans="1:13" s="54" customFormat="1" ht="63" x14ac:dyDescent="0.2">
      <c r="A412" s="10" t="s">
        <v>18</v>
      </c>
      <c r="B412" s="127" t="s">
        <v>19</v>
      </c>
      <c r="C412" s="128"/>
      <c r="D412" s="128" t="s">
        <v>79</v>
      </c>
      <c r="E412" s="129"/>
      <c r="F412" s="10" t="s">
        <v>80</v>
      </c>
      <c r="G412" s="10" t="s">
        <v>81</v>
      </c>
      <c r="H412" s="11" t="s">
        <v>22</v>
      </c>
      <c r="I412" s="10" t="s">
        <v>82</v>
      </c>
      <c r="J412" s="10" t="s">
        <v>83</v>
      </c>
      <c r="K412" s="53"/>
    </row>
    <row r="413" spans="1:13" x14ac:dyDescent="0.25">
      <c r="A413" s="21">
        <v>1</v>
      </c>
      <c r="B413" s="184">
        <v>2</v>
      </c>
      <c r="C413" s="185"/>
      <c r="D413" s="186">
        <v>3</v>
      </c>
      <c r="E413" s="187"/>
      <c r="F413" s="21">
        <v>4</v>
      </c>
      <c r="G413" s="21">
        <v>5</v>
      </c>
      <c r="H413" s="21" t="s">
        <v>84</v>
      </c>
      <c r="I413" s="21">
        <v>7</v>
      </c>
      <c r="J413" s="21" t="s">
        <v>85</v>
      </c>
      <c r="K413" s="20"/>
    </row>
    <row r="414" spans="1:13" ht="15.75" customHeight="1" x14ac:dyDescent="0.25">
      <c r="A414" s="21" t="s">
        <v>1</v>
      </c>
      <c r="B414" s="188" t="s">
        <v>86</v>
      </c>
      <c r="C414" s="189"/>
      <c r="D414" s="182" t="s">
        <v>40</v>
      </c>
      <c r="E414" s="183"/>
      <c r="F414" s="11"/>
      <c r="G414" s="11"/>
      <c r="H414" s="11">
        <f>G414-F414</f>
        <v>0</v>
      </c>
      <c r="I414" s="11" t="s">
        <v>40</v>
      </c>
      <c r="J414" s="11" t="s">
        <v>40</v>
      </c>
      <c r="K414" s="19"/>
    </row>
    <row r="415" spans="1:13" ht="37.5" customHeight="1" x14ac:dyDescent="0.25">
      <c r="A415" s="21"/>
      <c r="B415" s="180" t="s">
        <v>87</v>
      </c>
      <c r="C415" s="181"/>
      <c r="D415" s="182" t="s">
        <v>40</v>
      </c>
      <c r="E415" s="183"/>
      <c r="F415" s="11"/>
      <c r="G415" s="11"/>
      <c r="H415" s="11">
        <f t="shared" ref="H415:H420" si="111">G415-F415</f>
        <v>0</v>
      </c>
      <c r="I415" s="11" t="s">
        <v>40</v>
      </c>
      <c r="J415" s="11" t="s">
        <v>40</v>
      </c>
      <c r="K415" s="19"/>
    </row>
    <row r="416" spans="1:13" ht="45" customHeight="1" x14ac:dyDescent="0.25">
      <c r="A416" s="21"/>
      <c r="B416" s="180" t="s">
        <v>88</v>
      </c>
      <c r="C416" s="181"/>
      <c r="D416" s="182" t="s">
        <v>40</v>
      </c>
      <c r="E416" s="183"/>
      <c r="F416" s="11"/>
      <c r="G416" s="11"/>
      <c r="H416" s="11">
        <f t="shared" si="111"/>
        <v>0</v>
      </c>
      <c r="I416" s="11" t="s">
        <v>40</v>
      </c>
      <c r="J416" s="11" t="s">
        <v>40</v>
      </c>
      <c r="K416" s="19"/>
    </row>
    <row r="417" spans="1:11" ht="15.75" customHeight="1" x14ac:dyDescent="0.25">
      <c r="A417" s="21"/>
      <c r="B417" s="180" t="s">
        <v>89</v>
      </c>
      <c r="C417" s="181"/>
      <c r="D417" s="182" t="s">
        <v>40</v>
      </c>
      <c r="E417" s="183"/>
      <c r="F417" s="11"/>
      <c r="G417" s="11"/>
      <c r="H417" s="11">
        <f t="shared" si="111"/>
        <v>0</v>
      </c>
      <c r="I417" s="11" t="s">
        <v>40</v>
      </c>
      <c r="J417" s="11" t="s">
        <v>40</v>
      </c>
      <c r="K417" s="19"/>
    </row>
    <row r="418" spans="1:11" x14ac:dyDescent="0.25">
      <c r="A418" s="21"/>
      <c r="B418" s="180" t="s">
        <v>90</v>
      </c>
      <c r="C418" s="181"/>
      <c r="D418" s="182" t="s">
        <v>40</v>
      </c>
      <c r="E418" s="183"/>
      <c r="F418" s="11"/>
      <c r="G418" s="11"/>
      <c r="H418" s="11">
        <f t="shared" si="111"/>
        <v>0</v>
      </c>
      <c r="I418" s="11" t="s">
        <v>40</v>
      </c>
      <c r="J418" s="11" t="s">
        <v>40</v>
      </c>
      <c r="K418" s="19"/>
    </row>
    <row r="419" spans="1:11" ht="15.75" customHeight="1" x14ac:dyDescent="0.25">
      <c r="A419" s="120" t="s">
        <v>91</v>
      </c>
      <c r="B419" s="121"/>
      <c r="C419" s="121"/>
      <c r="D419" s="121"/>
      <c r="E419" s="121"/>
      <c r="F419" s="121"/>
      <c r="G419" s="121"/>
      <c r="H419" s="121"/>
      <c r="I419" s="121"/>
      <c r="J419" s="122"/>
      <c r="K419" s="20"/>
    </row>
    <row r="420" spans="1:11" s="54" customFormat="1" ht="34.5" customHeight="1" x14ac:dyDescent="0.2">
      <c r="A420" s="11" t="s">
        <v>6</v>
      </c>
      <c r="B420" s="188" t="s">
        <v>92</v>
      </c>
      <c r="C420" s="189"/>
      <c r="D420" s="182" t="s">
        <v>40</v>
      </c>
      <c r="E420" s="183"/>
      <c r="F420" s="11"/>
      <c r="G420" s="11"/>
      <c r="H420" s="11">
        <f t="shared" si="111"/>
        <v>0</v>
      </c>
      <c r="I420" s="11" t="s">
        <v>40</v>
      </c>
      <c r="J420" s="11" t="s">
        <v>40</v>
      </c>
      <c r="K420" s="53"/>
    </row>
    <row r="421" spans="1:11" ht="15.75" customHeight="1" x14ac:dyDescent="0.25">
      <c r="A421" s="21"/>
      <c r="B421" s="180" t="s">
        <v>87</v>
      </c>
      <c r="C421" s="181"/>
      <c r="D421" s="182" t="s">
        <v>40</v>
      </c>
      <c r="E421" s="183"/>
      <c r="F421" s="15"/>
      <c r="G421" s="15"/>
      <c r="H421" s="21">
        <f>G421-F421</f>
        <v>0</v>
      </c>
      <c r="I421" s="11" t="s">
        <v>40</v>
      </c>
      <c r="J421" s="11" t="s">
        <v>40</v>
      </c>
      <c r="K421" s="20"/>
    </row>
    <row r="422" spans="1:11" ht="15.75" customHeight="1" x14ac:dyDescent="0.25">
      <c r="A422" s="21"/>
      <c r="B422" s="180" t="s">
        <v>88</v>
      </c>
      <c r="C422" s="181"/>
      <c r="D422" s="182" t="s">
        <v>40</v>
      </c>
      <c r="E422" s="183"/>
      <c r="F422" s="15"/>
      <c r="G422" s="15"/>
      <c r="H422" s="21">
        <f>G422-F422</f>
        <v>0</v>
      </c>
      <c r="I422" s="11" t="s">
        <v>40</v>
      </c>
      <c r="J422" s="11" t="s">
        <v>40</v>
      </c>
    </row>
    <row r="423" spans="1:11" ht="15.75" customHeight="1" x14ac:dyDescent="0.25">
      <c r="A423" s="21"/>
      <c r="B423" s="180" t="s">
        <v>89</v>
      </c>
      <c r="C423" s="181"/>
      <c r="D423" s="182" t="s">
        <v>40</v>
      </c>
      <c r="E423" s="183"/>
      <c r="F423" s="15"/>
      <c r="G423" s="15"/>
      <c r="H423" s="21">
        <f>G423-F423</f>
        <v>0</v>
      </c>
      <c r="I423" s="11" t="s">
        <v>40</v>
      </c>
      <c r="J423" s="11" t="s">
        <v>40</v>
      </c>
    </row>
    <row r="424" spans="1:11" x14ac:dyDescent="0.25">
      <c r="A424" s="21"/>
      <c r="B424" s="180" t="s">
        <v>90</v>
      </c>
      <c r="C424" s="181"/>
      <c r="D424" s="182" t="s">
        <v>40</v>
      </c>
      <c r="E424" s="183"/>
      <c r="F424" s="15"/>
      <c r="G424" s="15"/>
      <c r="H424" s="21">
        <f>G424-F424</f>
        <v>0</v>
      </c>
      <c r="I424" s="11" t="s">
        <v>40</v>
      </c>
      <c r="J424" s="11" t="s">
        <v>40</v>
      </c>
    </row>
    <row r="425" spans="1:11" ht="15.75" customHeight="1" x14ac:dyDescent="0.25">
      <c r="A425" s="120" t="s">
        <v>93</v>
      </c>
      <c r="B425" s="121"/>
      <c r="C425" s="121"/>
      <c r="D425" s="121"/>
      <c r="E425" s="121"/>
      <c r="F425" s="121"/>
      <c r="G425" s="121"/>
      <c r="H425" s="121"/>
      <c r="I425" s="121"/>
      <c r="J425" s="122"/>
      <c r="K425" s="20"/>
    </row>
    <row r="426" spans="1:11" ht="15.75" customHeight="1" x14ac:dyDescent="0.25">
      <c r="A426" s="120" t="s">
        <v>94</v>
      </c>
      <c r="B426" s="121"/>
      <c r="C426" s="121"/>
      <c r="D426" s="121"/>
      <c r="E426" s="121"/>
      <c r="F426" s="121"/>
      <c r="G426" s="121"/>
      <c r="H426" s="121"/>
      <c r="I426" s="121"/>
      <c r="J426" s="122"/>
      <c r="K426" s="20"/>
    </row>
    <row r="427" spans="1:11" ht="18.75" customHeight="1" x14ac:dyDescent="0.25">
      <c r="A427" s="55" t="s">
        <v>45</v>
      </c>
      <c r="B427" s="188" t="s">
        <v>95</v>
      </c>
      <c r="C427" s="189"/>
      <c r="D427" s="182"/>
      <c r="E427" s="183"/>
      <c r="F427" s="15"/>
      <c r="G427" s="15"/>
      <c r="H427" s="15"/>
      <c r="I427" s="15"/>
      <c r="J427" s="15"/>
    </row>
    <row r="428" spans="1:11" ht="15.75" customHeight="1" x14ac:dyDescent="0.25">
      <c r="A428" s="15"/>
      <c r="B428" s="192" t="s">
        <v>96</v>
      </c>
      <c r="C428" s="193"/>
      <c r="D428" s="182"/>
      <c r="E428" s="183"/>
      <c r="F428" s="15"/>
      <c r="G428" s="15"/>
      <c r="H428" s="15"/>
      <c r="I428" s="15"/>
      <c r="J428" s="15"/>
    </row>
    <row r="429" spans="1:11" ht="18" customHeight="1" x14ac:dyDescent="0.25">
      <c r="A429" s="120" t="s">
        <v>97</v>
      </c>
      <c r="B429" s="121"/>
      <c r="C429" s="121"/>
      <c r="D429" s="121"/>
      <c r="E429" s="121"/>
      <c r="F429" s="121"/>
      <c r="G429" s="121"/>
      <c r="H429" s="121"/>
      <c r="I429" s="121"/>
      <c r="J429" s="122"/>
    </row>
    <row r="430" spans="1:11" x14ac:dyDescent="0.25">
      <c r="A430" s="15"/>
      <c r="B430" s="190" t="s">
        <v>98</v>
      </c>
      <c r="C430" s="191"/>
      <c r="D430" s="182"/>
      <c r="E430" s="183"/>
      <c r="F430" s="15"/>
      <c r="G430" s="15"/>
      <c r="H430" s="15"/>
      <c r="I430" s="15"/>
      <c r="J430" s="15"/>
    </row>
    <row r="431" spans="1:11" x14ac:dyDescent="0.25">
      <c r="A431" s="15"/>
      <c r="B431" s="190" t="s">
        <v>98</v>
      </c>
      <c r="C431" s="191"/>
      <c r="D431" s="182"/>
      <c r="E431" s="183"/>
      <c r="F431" s="15"/>
      <c r="G431" s="15"/>
      <c r="H431" s="15"/>
      <c r="I431" s="15"/>
      <c r="J431" s="15"/>
    </row>
    <row r="432" spans="1:11" ht="21" customHeight="1" x14ac:dyDescent="0.25">
      <c r="A432" s="11" t="s">
        <v>46</v>
      </c>
      <c r="B432" s="156" t="s">
        <v>99</v>
      </c>
      <c r="C432" s="158"/>
      <c r="D432" s="182" t="s">
        <v>40</v>
      </c>
      <c r="E432" s="183"/>
      <c r="F432" s="15"/>
      <c r="G432" s="15"/>
      <c r="H432" s="21">
        <f>G432-F432</f>
        <v>0</v>
      </c>
      <c r="I432" s="11" t="s">
        <v>40</v>
      </c>
      <c r="J432" s="11" t="s">
        <v>40</v>
      </c>
    </row>
    <row r="434" spans="1:13" x14ac:dyDescent="0.25">
      <c r="A434" s="56" t="s">
        <v>100</v>
      </c>
      <c r="B434" s="5" t="s">
        <v>101</v>
      </c>
    </row>
    <row r="435" spans="1:13" ht="15.75" customHeight="1" x14ac:dyDescent="0.25">
      <c r="A435" s="57"/>
      <c r="B435" s="198" t="s">
        <v>155</v>
      </c>
      <c r="C435" s="198"/>
      <c r="D435" s="198"/>
      <c r="E435" s="198"/>
      <c r="F435" s="198"/>
      <c r="G435" s="198"/>
      <c r="H435" s="198"/>
      <c r="I435" s="198"/>
      <c r="J435" s="198"/>
    </row>
    <row r="436" spans="1:13" x14ac:dyDescent="0.25">
      <c r="A436" s="58"/>
      <c r="B436" s="58"/>
    </row>
    <row r="437" spans="1:13" x14ac:dyDescent="0.25">
      <c r="A437" s="56" t="s">
        <v>102</v>
      </c>
      <c r="B437" s="5" t="s">
        <v>103</v>
      </c>
    </row>
    <row r="438" spans="1:13" ht="32.25" customHeight="1" x14ac:dyDescent="0.25">
      <c r="A438" s="57"/>
      <c r="B438" s="198" t="s">
        <v>161</v>
      </c>
      <c r="C438" s="198"/>
      <c r="D438" s="198"/>
      <c r="E438" s="198"/>
      <c r="F438" s="198"/>
      <c r="G438" s="198"/>
      <c r="H438" s="198"/>
      <c r="I438" s="198"/>
      <c r="J438" s="198"/>
    </row>
    <row r="440" spans="1:13" x14ac:dyDescent="0.25">
      <c r="A440" s="8" t="s">
        <v>104</v>
      </c>
      <c r="B440" s="5" t="s">
        <v>105</v>
      </c>
    </row>
    <row r="441" spans="1:13" x14ac:dyDescent="0.25">
      <c r="A441" s="8"/>
      <c r="B441" s="5"/>
    </row>
    <row r="442" spans="1:13" x14ac:dyDescent="0.25">
      <c r="A442" s="194" t="s">
        <v>106</v>
      </c>
      <c r="B442" s="194"/>
      <c r="C442" s="195" t="s">
        <v>156</v>
      </c>
      <c r="D442" s="195"/>
      <c r="E442" s="195"/>
      <c r="F442" s="195"/>
      <c r="G442" s="195"/>
      <c r="H442" s="195"/>
      <c r="I442" s="195"/>
      <c r="J442" s="195"/>
      <c r="K442" s="195"/>
      <c r="L442" s="195"/>
      <c r="M442" s="195"/>
    </row>
    <row r="443" spans="1:13" x14ac:dyDescent="0.25">
      <c r="A443" s="194" t="s">
        <v>107</v>
      </c>
      <c r="B443" s="194"/>
      <c r="C443" s="195" t="s">
        <v>157</v>
      </c>
      <c r="D443" s="195"/>
      <c r="E443" s="195"/>
      <c r="F443" s="195"/>
      <c r="G443" s="195"/>
      <c r="H443" s="195"/>
      <c r="I443" s="195"/>
      <c r="J443" s="195"/>
      <c r="K443" s="195"/>
      <c r="L443" s="195"/>
      <c r="M443" s="195"/>
    </row>
    <row r="444" spans="1:13" x14ac:dyDescent="0.25">
      <c r="A444" s="194" t="s">
        <v>108</v>
      </c>
      <c r="B444" s="194"/>
      <c r="C444" s="195" t="s">
        <v>158</v>
      </c>
      <c r="D444" s="195"/>
      <c r="E444" s="195"/>
      <c r="F444" s="195"/>
      <c r="G444" s="195"/>
      <c r="H444" s="195"/>
      <c r="I444" s="195"/>
      <c r="J444" s="195"/>
      <c r="K444" s="195"/>
      <c r="L444" s="195"/>
      <c r="M444" s="195"/>
    </row>
    <row r="445" spans="1:13" ht="16.149999999999999" customHeight="1" x14ac:dyDescent="0.25">
      <c r="A445" s="196" t="s">
        <v>109</v>
      </c>
      <c r="B445" s="196"/>
      <c r="C445" s="197" t="s">
        <v>158</v>
      </c>
      <c r="D445" s="197"/>
      <c r="E445" s="197"/>
      <c r="F445" s="197"/>
      <c r="G445" s="197"/>
      <c r="H445" s="197"/>
      <c r="I445" s="197"/>
      <c r="J445" s="197"/>
      <c r="K445" s="197"/>
      <c r="L445" s="197"/>
      <c r="M445" s="197"/>
    </row>
    <row r="446" spans="1:13" x14ac:dyDescent="0.25">
      <c r="C446" s="20"/>
      <c r="D446" s="20"/>
      <c r="E446" s="20"/>
      <c r="F446" s="20"/>
      <c r="G446" s="20"/>
      <c r="H446" s="20"/>
      <c r="I446" s="20"/>
      <c r="J446" s="20"/>
    </row>
    <row r="447" spans="1:13" x14ac:dyDescent="0.25">
      <c r="C447" s="20"/>
      <c r="D447" s="20"/>
      <c r="E447" s="20"/>
      <c r="F447" s="20"/>
      <c r="G447" s="20"/>
      <c r="H447" s="20"/>
      <c r="I447" s="20"/>
      <c r="J447" s="20"/>
    </row>
    <row r="449" spans="3:8" x14ac:dyDescent="0.25">
      <c r="C449" s="1" t="s">
        <v>110</v>
      </c>
      <c r="E449" s="59"/>
      <c r="F449" s="59"/>
      <c r="H449" s="1" t="s">
        <v>111</v>
      </c>
    </row>
  </sheetData>
  <mergeCells count="429">
    <mergeCell ref="B238:D238"/>
    <mergeCell ref="B239:D239"/>
    <mergeCell ref="A389:M389"/>
    <mergeCell ref="B380:D380"/>
    <mergeCell ref="B381:D381"/>
    <mergeCell ref="B382:D382"/>
    <mergeCell ref="B383:D383"/>
    <mergeCell ref="B384:D384"/>
    <mergeCell ref="B385:D385"/>
    <mergeCell ref="B386:D386"/>
    <mergeCell ref="B387:D387"/>
    <mergeCell ref="A388:M388"/>
    <mergeCell ref="B360:D360"/>
    <mergeCell ref="B361:D361"/>
    <mergeCell ref="B362:D362"/>
    <mergeCell ref="B363:D363"/>
    <mergeCell ref="B364:D364"/>
    <mergeCell ref="B365:D365"/>
    <mergeCell ref="B372:D372"/>
    <mergeCell ref="B373:D373"/>
    <mergeCell ref="B374:D374"/>
    <mergeCell ref="B375:D375"/>
    <mergeCell ref="B376:D376"/>
    <mergeCell ref="B377:D377"/>
    <mergeCell ref="A444:B444"/>
    <mergeCell ref="C444:M444"/>
    <mergeCell ref="A445:B445"/>
    <mergeCell ref="C445:M445"/>
    <mergeCell ref="A443:B443"/>
    <mergeCell ref="C443:M443"/>
    <mergeCell ref="D422:E422"/>
    <mergeCell ref="B423:C423"/>
    <mergeCell ref="D423:E423"/>
    <mergeCell ref="B424:C424"/>
    <mergeCell ref="D424:E424"/>
    <mergeCell ref="A425:J425"/>
    <mergeCell ref="A426:J426"/>
    <mergeCell ref="B427:C427"/>
    <mergeCell ref="D427:E427"/>
    <mergeCell ref="B428:C428"/>
    <mergeCell ref="D428:E428"/>
    <mergeCell ref="B422:C422"/>
    <mergeCell ref="B438:J438"/>
    <mergeCell ref="A442:B442"/>
    <mergeCell ref="C442:M442"/>
    <mergeCell ref="B397:D397"/>
    <mergeCell ref="B398:D398"/>
    <mergeCell ref="B366:D366"/>
    <mergeCell ref="A367:M367"/>
    <mergeCell ref="A368:M368"/>
    <mergeCell ref="B390:D390"/>
    <mergeCell ref="A391:M391"/>
    <mergeCell ref="A392:M392"/>
    <mergeCell ref="B415:C415"/>
    <mergeCell ref="D415:E415"/>
    <mergeCell ref="B404:D404"/>
    <mergeCell ref="B405:D405"/>
    <mergeCell ref="B406:D406"/>
    <mergeCell ref="B407:D407"/>
    <mergeCell ref="A408:M408"/>
    <mergeCell ref="A409:M409"/>
    <mergeCell ref="B399:D399"/>
    <mergeCell ref="B400:D400"/>
    <mergeCell ref="B401:D401"/>
    <mergeCell ref="B402:D402"/>
    <mergeCell ref="B403:D403"/>
    <mergeCell ref="B412:C412"/>
    <mergeCell ref="D412:E412"/>
    <mergeCell ref="B393:D393"/>
    <mergeCell ref="B418:C418"/>
    <mergeCell ref="D418:E418"/>
    <mergeCell ref="A419:J419"/>
    <mergeCell ref="B420:C420"/>
    <mergeCell ref="D420:E420"/>
    <mergeCell ref="B413:C413"/>
    <mergeCell ref="D413:E413"/>
    <mergeCell ref="B414:C414"/>
    <mergeCell ref="D414:E414"/>
    <mergeCell ref="B416:C416"/>
    <mergeCell ref="D416:E416"/>
    <mergeCell ref="B417:C417"/>
    <mergeCell ref="D417:E417"/>
    <mergeCell ref="B421:C421"/>
    <mergeCell ref="D421:E421"/>
    <mergeCell ref="B435:J435"/>
    <mergeCell ref="A429:J429"/>
    <mergeCell ref="B430:C430"/>
    <mergeCell ref="D430:E430"/>
    <mergeCell ref="B431:C431"/>
    <mergeCell ref="D431:E431"/>
    <mergeCell ref="B432:C432"/>
    <mergeCell ref="D432:E432"/>
    <mergeCell ref="B378:D378"/>
    <mergeCell ref="B379:D379"/>
    <mergeCell ref="B394:D394"/>
    <mergeCell ref="B395:D395"/>
    <mergeCell ref="B396:D396"/>
    <mergeCell ref="B354:D354"/>
    <mergeCell ref="B355:D355"/>
    <mergeCell ref="B356:D356"/>
    <mergeCell ref="B357:D357"/>
    <mergeCell ref="B358:D358"/>
    <mergeCell ref="B359:D359"/>
    <mergeCell ref="B369:D369"/>
    <mergeCell ref="A370:M370"/>
    <mergeCell ref="A371:M371"/>
    <mergeCell ref="B348:D348"/>
    <mergeCell ref="A349:M349"/>
    <mergeCell ref="A350:M350"/>
    <mergeCell ref="B351:D351"/>
    <mergeCell ref="B352:D352"/>
    <mergeCell ref="B353:D353"/>
    <mergeCell ref="B342:D342"/>
    <mergeCell ref="B343:D343"/>
    <mergeCell ref="B344:D344"/>
    <mergeCell ref="B345:D345"/>
    <mergeCell ref="A346:M346"/>
    <mergeCell ref="A347:M347"/>
    <mergeCell ref="B336:D336"/>
    <mergeCell ref="B337:D337"/>
    <mergeCell ref="B338:D338"/>
    <mergeCell ref="B339:D339"/>
    <mergeCell ref="B340:D340"/>
    <mergeCell ref="B341:D341"/>
    <mergeCell ref="B330:D330"/>
    <mergeCell ref="B331:D331"/>
    <mergeCell ref="B332:D332"/>
    <mergeCell ref="B333:D333"/>
    <mergeCell ref="B334:D334"/>
    <mergeCell ref="B335:D335"/>
    <mergeCell ref="B324:D324"/>
    <mergeCell ref="A325:M325"/>
    <mergeCell ref="A326:M326"/>
    <mergeCell ref="B327:D327"/>
    <mergeCell ref="A328:M328"/>
    <mergeCell ref="A329:M329"/>
    <mergeCell ref="B318:D318"/>
    <mergeCell ref="B319:D319"/>
    <mergeCell ref="B320:D320"/>
    <mergeCell ref="B321:D321"/>
    <mergeCell ref="B322:D322"/>
    <mergeCell ref="B323:D323"/>
    <mergeCell ref="B312:D312"/>
    <mergeCell ref="B313:D313"/>
    <mergeCell ref="B314:D314"/>
    <mergeCell ref="B315:D315"/>
    <mergeCell ref="B316:D316"/>
    <mergeCell ref="B317:D317"/>
    <mergeCell ref="B306:D306"/>
    <mergeCell ref="A307:M307"/>
    <mergeCell ref="A308:M308"/>
    <mergeCell ref="B309:D309"/>
    <mergeCell ref="B310:D310"/>
    <mergeCell ref="B311:D311"/>
    <mergeCell ref="B300:D300"/>
    <mergeCell ref="B301:D301"/>
    <mergeCell ref="B302:D302"/>
    <mergeCell ref="B303:D303"/>
    <mergeCell ref="A304:M304"/>
    <mergeCell ref="A305:M305"/>
    <mergeCell ref="B294:D294"/>
    <mergeCell ref="B295:D295"/>
    <mergeCell ref="B296:D296"/>
    <mergeCell ref="B297:D297"/>
    <mergeCell ref="B298:D298"/>
    <mergeCell ref="B299:D299"/>
    <mergeCell ref="B288:D288"/>
    <mergeCell ref="B289:D289"/>
    <mergeCell ref="B290:D290"/>
    <mergeCell ref="B291:D291"/>
    <mergeCell ref="B292:D292"/>
    <mergeCell ref="B293:D293"/>
    <mergeCell ref="B282:D282"/>
    <mergeCell ref="A283:M283"/>
    <mergeCell ref="A284:M284"/>
    <mergeCell ref="B285:D285"/>
    <mergeCell ref="A286:M286"/>
    <mergeCell ref="A287:M287"/>
    <mergeCell ref="B276:D276"/>
    <mergeCell ref="B277:D277"/>
    <mergeCell ref="B278:D278"/>
    <mergeCell ref="B279:D279"/>
    <mergeCell ref="B280:D280"/>
    <mergeCell ref="B281:D281"/>
    <mergeCell ref="B270:D270"/>
    <mergeCell ref="B271:D271"/>
    <mergeCell ref="B272:D272"/>
    <mergeCell ref="B273:D273"/>
    <mergeCell ref="B274:D274"/>
    <mergeCell ref="B275:D275"/>
    <mergeCell ref="B264:D264"/>
    <mergeCell ref="A265:M265"/>
    <mergeCell ref="A266:M266"/>
    <mergeCell ref="B267:D267"/>
    <mergeCell ref="B268:D268"/>
    <mergeCell ref="B269:D269"/>
    <mergeCell ref="B256:D256"/>
    <mergeCell ref="B257:D257"/>
    <mergeCell ref="B260:D260"/>
    <mergeCell ref="B261:D261"/>
    <mergeCell ref="A262:M262"/>
    <mergeCell ref="A263:M263"/>
    <mergeCell ref="B258:D258"/>
    <mergeCell ref="B259:D259"/>
    <mergeCell ref="B250:D250"/>
    <mergeCell ref="B251:D251"/>
    <mergeCell ref="B252:D252"/>
    <mergeCell ref="B255:D255"/>
    <mergeCell ref="B246:D246"/>
    <mergeCell ref="B249:D249"/>
    <mergeCell ref="B240:D240"/>
    <mergeCell ref="B243:D243"/>
    <mergeCell ref="B253:D253"/>
    <mergeCell ref="B254:D254"/>
    <mergeCell ref="B241:D241"/>
    <mergeCell ref="B242:D242"/>
    <mergeCell ref="B244:D244"/>
    <mergeCell ref="B245:D245"/>
    <mergeCell ref="B247:D247"/>
    <mergeCell ref="B248:D248"/>
    <mergeCell ref="B217:D217"/>
    <mergeCell ref="B236:D236"/>
    <mergeCell ref="B237:D23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A211:M211"/>
    <mergeCell ref="A212:M212"/>
    <mergeCell ref="B213:D213"/>
    <mergeCell ref="B214:D214"/>
    <mergeCell ref="A215:M215"/>
    <mergeCell ref="A216:M216"/>
    <mergeCell ref="A208:A209"/>
    <mergeCell ref="B208:D209"/>
    <mergeCell ref="E208:G208"/>
    <mergeCell ref="H208:J208"/>
    <mergeCell ref="K208:M208"/>
    <mergeCell ref="B210:D210"/>
    <mergeCell ref="B200:D200"/>
    <mergeCell ref="B201:D201"/>
    <mergeCell ref="A202:M202"/>
    <mergeCell ref="A203:M203"/>
    <mergeCell ref="A204:M204"/>
    <mergeCell ref="A205:M205"/>
    <mergeCell ref="B194:D194"/>
    <mergeCell ref="B195:D195"/>
    <mergeCell ref="A196:M196"/>
    <mergeCell ref="A197:M197"/>
    <mergeCell ref="B198:D198"/>
    <mergeCell ref="B199:D199"/>
    <mergeCell ref="B188:D188"/>
    <mergeCell ref="B189:D189"/>
    <mergeCell ref="B190:D190"/>
    <mergeCell ref="A191:M191"/>
    <mergeCell ref="A192:M192"/>
    <mergeCell ref="B193:D193"/>
    <mergeCell ref="B182:D182"/>
    <mergeCell ref="B183:D183"/>
    <mergeCell ref="B184:D184"/>
    <mergeCell ref="B185:D185"/>
    <mergeCell ref="A186:M186"/>
    <mergeCell ref="A187:M187"/>
    <mergeCell ref="A178:M178"/>
    <mergeCell ref="B179:D179"/>
    <mergeCell ref="B180:D180"/>
    <mergeCell ref="B181:D181"/>
    <mergeCell ref="B172:D172"/>
    <mergeCell ref="B173:D173"/>
    <mergeCell ref="A174:M174"/>
    <mergeCell ref="A175:M175"/>
    <mergeCell ref="A176:M176"/>
    <mergeCell ref="A177:M177"/>
    <mergeCell ref="B166:D166"/>
    <mergeCell ref="B167:D167"/>
    <mergeCell ref="A168:M168"/>
    <mergeCell ref="A169:M169"/>
    <mergeCell ref="B170:D170"/>
    <mergeCell ref="B171:D171"/>
    <mergeCell ref="B160:D160"/>
    <mergeCell ref="B161:D161"/>
    <mergeCell ref="B162:D162"/>
    <mergeCell ref="A163:M163"/>
    <mergeCell ref="A164:M164"/>
    <mergeCell ref="B165:D165"/>
    <mergeCell ref="B154:D154"/>
    <mergeCell ref="B155:D155"/>
    <mergeCell ref="B156:D156"/>
    <mergeCell ref="B157:D157"/>
    <mergeCell ref="A158:M158"/>
    <mergeCell ref="A159:M159"/>
    <mergeCell ref="A150:M150"/>
    <mergeCell ref="B151:D151"/>
    <mergeCell ref="B152:D152"/>
    <mergeCell ref="B153:D153"/>
    <mergeCell ref="A146:M146"/>
    <mergeCell ref="A147:M147"/>
    <mergeCell ref="A148:M148"/>
    <mergeCell ref="A149:M149"/>
    <mergeCell ref="A140:M140"/>
    <mergeCell ref="A141:M141"/>
    <mergeCell ref="B142:D142"/>
    <mergeCell ref="B143:D143"/>
    <mergeCell ref="B144:D144"/>
    <mergeCell ref="B145:D145"/>
    <mergeCell ref="B134:D134"/>
    <mergeCell ref="A135:M135"/>
    <mergeCell ref="A136:M136"/>
    <mergeCell ref="B137:D137"/>
    <mergeCell ref="B138:D138"/>
    <mergeCell ref="B139:D139"/>
    <mergeCell ref="B128:D128"/>
    <mergeCell ref="B129:D129"/>
    <mergeCell ref="A130:M130"/>
    <mergeCell ref="A131:M131"/>
    <mergeCell ref="B132:D132"/>
    <mergeCell ref="B133:D133"/>
    <mergeCell ref="A122:M122"/>
    <mergeCell ref="B123:D123"/>
    <mergeCell ref="B124:D124"/>
    <mergeCell ref="B125:D125"/>
    <mergeCell ref="B126:D126"/>
    <mergeCell ref="B127:D127"/>
    <mergeCell ref="B116:D116"/>
    <mergeCell ref="B117:D117"/>
    <mergeCell ref="A118:M118"/>
    <mergeCell ref="A119:M119"/>
    <mergeCell ref="A120:M120"/>
    <mergeCell ref="A121:M121"/>
    <mergeCell ref="B114:D114"/>
    <mergeCell ref="B115:D115"/>
    <mergeCell ref="B92:D92"/>
    <mergeCell ref="B103:D103"/>
    <mergeCell ref="B104:D104"/>
    <mergeCell ref="A105:M105"/>
    <mergeCell ref="A106:M106"/>
    <mergeCell ref="B107:D107"/>
    <mergeCell ref="B96:D96"/>
    <mergeCell ref="B94:D94"/>
    <mergeCell ref="B95:D95"/>
    <mergeCell ref="B97:D97"/>
    <mergeCell ref="B93:D93"/>
    <mergeCell ref="B99:D99"/>
    <mergeCell ref="B102:D102"/>
    <mergeCell ref="B100:D100"/>
    <mergeCell ref="B101:D101"/>
    <mergeCell ref="B108:D108"/>
    <mergeCell ref="B109:D109"/>
    <mergeCell ref="B98:D98"/>
    <mergeCell ref="A64:G64"/>
    <mergeCell ref="A65:G65"/>
    <mergeCell ref="A68:A69"/>
    <mergeCell ref="B68:D69"/>
    <mergeCell ref="E68:G68"/>
    <mergeCell ref="B110:D110"/>
    <mergeCell ref="B111:D111"/>
    <mergeCell ref="A112:M112"/>
    <mergeCell ref="A113:M113"/>
    <mergeCell ref="B82:D82"/>
    <mergeCell ref="B83:D83"/>
    <mergeCell ref="B84:D84"/>
    <mergeCell ref="B85:D85"/>
    <mergeCell ref="B86:D86"/>
    <mergeCell ref="B87:D87"/>
    <mergeCell ref="B88:D88"/>
    <mergeCell ref="B89:D89"/>
    <mergeCell ref="A90:M90"/>
    <mergeCell ref="A91:M91"/>
    <mergeCell ref="B81:D81"/>
    <mergeCell ref="B72:D72"/>
    <mergeCell ref="B73:D73"/>
    <mergeCell ref="B74:D74"/>
    <mergeCell ref="B75:D75"/>
    <mergeCell ref="B76:D76"/>
    <mergeCell ref="B77:D77"/>
    <mergeCell ref="B78:D78"/>
    <mergeCell ref="B79:D79"/>
    <mergeCell ref="B80:D80"/>
    <mergeCell ref="H68:J68"/>
    <mergeCell ref="K68:M68"/>
    <mergeCell ref="A70:M70"/>
    <mergeCell ref="B71:D71"/>
    <mergeCell ref="A59:G59"/>
    <mergeCell ref="A30:K30"/>
    <mergeCell ref="A32:K32"/>
    <mergeCell ref="A33:K33"/>
    <mergeCell ref="A22:K22"/>
    <mergeCell ref="A23:K23"/>
    <mergeCell ref="B24:K24"/>
    <mergeCell ref="A26:K26"/>
    <mergeCell ref="A27:K27"/>
    <mergeCell ref="A29:K29"/>
    <mergeCell ref="A39:K39"/>
    <mergeCell ref="A41:K41"/>
    <mergeCell ref="A42:K42"/>
    <mergeCell ref="A50:G50"/>
    <mergeCell ref="A51:G51"/>
    <mergeCell ref="A58:G58"/>
    <mergeCell ref="A35:K35"/>
    <mergeCell ref="A36:K36"/>
    <mergeCell ref="A38:K38"/>
    <mergeCell ref="E10:K10"/>
    <mergeCell ref="E11:K11"/>
    <mergeCell ref="A14:K14"/>
    <mergeCell ref="A19:A20"/>
    <mergeCell ref="B19:B20"/>
    <mergeCell ref="C19:E19"/>
    <mergeCell ref="F19:H19"/>
    <mergeCell ref="I19:K19"/>
    <mergeCell ref="A1:K1"/>
    <mergeCell ref="A2:K2"/>
    <mergeCell ref="D4:J4"/>
    <mergeCell ref="D5:J5"/>
    <mergeCell ref="D7:J7"/>
    <mergeCell ref="D8:J8"/>
  </mergeCells>
  <pageMargins left="0.11811023622047245" right="0" top="0.55118110236220474" bottom="0.35433070866141736" header="0.11811023622047245" footer="0.19685039370078741"/>
  <pageSetup paperSize="9" scale="68" orientation="landscape" verticalDpi="1200" r:id="rId1"/>
  <rowBreaks count="6" manualBreakCount="6">
    <brk id="113" max="12" man="1"/>
    <brk id="177" max="12" man="1"/>
    <brk id="226" max="12" man="1"/>
    <brk id="326" max="12" man="1"/>
    <brk id="383" max="12" man="1"/>
    <brk id="41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56"/>
  <sheetViews>
    <sheetView view="pageBreakPreview" topLeftCell="B26" zoomScale="60" zoomScaleNormal="100" workbookViewId="0">
      <selection activeCell="R51" sqref="R51"/>
    </sheetView>
  </sheetViews>
  <sheetFormatPr defaultRowHeight="14.25" x14ac:dyDescent="0.2"/>
  <cols>
    <col min="1" max="1" width="7" style="81" hidden="1" customWidth="1"/>
    <col min="2" max="2" width="24.88671875" style="82" customWidth="1"/>
    <col min="3" max="3" width="11.44140625" style="83" customWidth="1"/>
    <col min="4" max="4" width="10.6640625" style="83" customWidth="1"/>
    <col min="5" max="5" width="11.6640625" style="83" customWidth="1"/>
    <col min="6" max="6" width="10.6640625" style="83" customWidth="1"/>
    <col min="7" max="7" width="12.5546875" style="83" customWidth="1"/>
    <col min="8" max="8" width="10.21875" style="83" customWidth="1"/>
    <col min="9" max="9" width="13.6640625" style="83" customWidth="1"/>
    <col min="10" max="10" width="10.77734375" style="83" customWidth="1"/>
    <col min="11" max="11" width="14.109375" style="83" customWidth="1"/>
    <col min="12" max="12" width="11" style="83" customWidth="1"/>
    <col min="13" max="15" width="9.6640625" style="83" hidden="1" customWidth="1"/>
    <col min="16" max="16" width="12.44140625" style="83" customWidth="1"/>
    <col min="17" max="17" width="8.88671875" style="83"/>
    <col min="18" max="18" width="15.109375" style="83" customWidth="1"/>
    <col min="19" max="21" width="13.21875" style="83" customWidth="1"/>
    <col min="22" max="22" width="14.5546875" style="84" customWidth="1"/>
    <col min="23" max="23" width="8.88671875" style="84"/>
    <col min="24" max="24" width="16.21875" style="84" customWidth="1"/>
    <col min="25" max="16384" width="8.88671875" style="84"/>
  </cols>
  <sheetData>
    <row r="1" spans="1:24" hidden="1" x14ac:dyDescent="0.2"/>
    <row r="2" spans="1:24" ht="24.75" customHeight="1" x14ac:dyDescent="0.2">
      <c r="A2" s="203" t="s">
        <v>216</v>
      </c>
      <c r="B2" s="203"/>
      <c r="C2" s="203"/>
      <c r="D2" s="203"/>
      <c r="E2" s="203"/>
      <c r="F2" s="203"/>
      <c r="G2" s="203"/>
      <c r="H2" s="203"/>
      <c r="I2" s="203"/>
      <c r="J2" s="203"/>
      <c r="K2" s="203"/>
      <c r="L2" s="203"/>
      <c r="M2" s="203"/>
      <c r="N2" s="203"/>
      <c r="O2" s="203"/>
      <c r="P2" s="203"/>
    </row>
    <row r="3" spans="1:24" ht="23.25" customHeight="1" x14ac:dyDescent="0.2">
      <c r="A3" s="203" t="s">
        <v>217</v>
      </c>
      <c r="B3" s="203"/>
      <c r="C3" s="203"/>
      <c r="D3" s="203"/>
      <c r="E3" s="203"/>
      <c r="F3" s="203"/>
      <c r="G3" s="203"/>
      <c r="H3" s="203"/>
      <c r="I3" s="203"/>
      <c r="J3" s="203"/>
      <c r="K3" s="203"/>
      <c r="L3" s="203"/>
      <c r="M3" s="203"/>
      <c r="N3" s="203"/>
      <c r="O3" s="203"/>
      <c r="P3" s="203"/>
    </row>
    <row r="4" spans="1:24" ht="60" customHeight="1" x14ac:dyDescent="0.2">
      <c r="A4" s="203" t="s">
        <v>218</v>
      </c>
      <c r="B4" s="203"/>
      <c r="C4" s="203"/>
      <c r="D4" s="203"/>
      <c r="E4" s="203"/>
      <c r="F4" s="203"/>
      <c r="G4" s="203"/>
      <c r="H4" s="203"/>
      <c r="I4" s="203"/>
      <c r="J4" s="203"/>
      <c r="K4" s="203"/>
      <c r="L4" s="203"/>
      <c r="M4" s="203"/>
      <c r="N4" s="203"/>
      <c r="O4" s="203"/>
      <c r="P4" s="203"/>
    </row>
    <row r="5" spans="1:24" ht="14.25" hidden="1" customHeight="1" x14ac:dyDescent="0.2">
      <c r="A5" s="203"/>
      <c r="B5" s="203"/>
      <c r="C5" s="203"/>
      <c r="D5" s="203"/>
      <c r="E5" s="203"/>
      <c r="F5" s="203"/>
      <c r="G5" s="203"/>
      <c r="H5" s="203"/>
      <c r="I5" s="203"/>
      <c r="J5" s="203"/>
      <c r="K5" s="203"/>
      <c r="L5" s="203"/>
      <c r="M5" s="203"/>
      <c r="N5" s="203"/>
      <c r="O5" s="203"/>
      <c r="P5" s="203"/>
    </row>
    <row r="6" spans="1:24" ht="23.25" customHeight="1" x14ac:dyDescent="0.2">
      <c r="A6" s="204" t="s">
        <v>219</v>
      </c>
      <c r="B6" s="204"/>
      <c r="C6" s="204"/>
      <c r="D6" s="204"/>
      <c r="E6" s="204"/>
      <c r="F6" s="204"/>
      <c r="G6" s="204"/>
      <c r="H6" s="204"/>
      <c r="I6" s="204"/>
      <c r="J6" s="204"/>
      <c r="K6" s="204"/>
      <c r="L6" s="204"/>
      <c r="M6" s="204"/>
      <c r="N6" s="204"/>
      <c r="O6" s="204"/>
      <c r="P6" s="204"/>
    </row>
    <row r="7" spans="1:24" ht="21" customHeight="1" x14ac:dyDescent="0.2">
      <c r="A7" s="202" t="s">
        <v>220</v>
      </c>
      <c r="B7" s="202"/>
      <c r="C7" s="202"/>
      <c r="D7" s="202"/>
      <c r="E7" s="202"/>
      <c r="F7" s="202"/>
      <c r="G7" s="202"/>
      <c r="H7" s="202"/>
      <c r="I7" s="202"/>
      <c r="J7" s="202"/>
      <c r="K7" s="202"/>
      <c r="L7" s="202"/>
      <c r="M7" s="202"/>
      <c r="N7" s="202"/>
      <c r="O7" s="202"/>
      <c r="P7" s="202"/>
    </row>
    <row r="8" spans="1:24" ht="26.25" customHeight="1" x14ac:dyDescent="0.2">
      <c r="A8" s="205" t="s">
        <v>221</v>
      </c>
      <c r="B8" s="205" t="s">
        <v>222</v>
      </c>
      <c r="C8" s="206" t="s">
        <v>223</v>
      </c>
      <c r="D8" s="207"/>
      <c r="E8" s="207"/>
      <c r="F8" s="207"/>
      <c r="G8" s="207"/>
      <c r="H8" s="207"/>
      <c r="I8" s="207"/>
      <c r="J8" s="207"/>
      <c r="K8" s="207"/>
      <c r="L8" s="207"/>
      <c r="M8" s="207"/>
      <c r="N8" s="207"/>
      <c r="O8" s="207"/>
      <c r="P8" s="208"/>
    </row>
    <row r="9" spans="1:24" ht="78.75" customHeight="1" x14ac:dyDescent="0.2">
      <c r="A9" s="205"/>
      <c r="B9" s="205"/>
      <c r="C9" s="85" t="s">
        <v>224</v>
      </c>
      <c r="D9" s="86" t="s">
        <v>225</v>
      </c>
      <c r="E9" s="85" t="s">
        <v>226</v>
      </c>
      <c r="F9" s="85" t="s">
        <v>227</v>
      </c>
      <c r="G9" s="86" t="s">
        <v>228</v>
      </c>
      <c r="H9" s="85" t="s">
        <v>229</v>
      </c>
      <c r="I9" s="86" t="s">
        <v>230</v>
      </c>
      <c r="J9" s="85" t="s">
        <v>231</v>
      </c>
      <c r="K9" s="85" t="s">
        <v>232</v>
      </c>
      <c r="L9" s="85" t="s">
        <v>233</v>
      </c>
      <c r="M9" s="85"/>
      <c r="N9" s="85"/>
      <c r="O9" s="85"/>
      <c r="P9" s="87" t="s">
        <v>234</v>
      </c>
      <c r="R9" s="83" t="s">
        <v>234</v>
      </c>
      <c r="S9" s="83" t="s">
        <v>235</v>
      </c>
      <c r="T9" s="83" t="s">
        <v>236</v>
      </c>
      <c r="U9" s="83" t="s">
        <v>237</v>
      </c>
    </row>
    <row r="10" spans="1:24" ht="33.75" customHeight="1" x14ac:dyDescent="0.2">
      <c r="A10" s="88"/>
      <c r="B10" s="89" t="s">
        <v>238</v>
      </c>
      <c r="C10" s="85"/>
      <c r="D10" s="85"/>
      <c r="E10" s="85"/>
      <c r="F10" s="85"/>
      <c r="G10" s="85"/>
      <c r="H10" s="85">
        <v>16250</v>
      </c>
      <c r="I10" s="85"/>
      <c r="J10" s="87"/>
      <c r="K10" s="87">
        <v>122500</v>
      </c>
      <c r="L10" s="87">
        <v>13054</v>
      </c>
      <c r="M10" s="87"/>
      <c r="N10" s="87"/>
      <c r="O10" s="87"/>
      <c r="P10" s="90">
        <f t="shared" ref="P10:P47" si="0">SUM(C10:O10)</f>
        <v>151804</v>
      </c>
      <c r="R10" s="91">
        <v>151804</v>
      </c>
      <c r="S10" s="92"/>
      <c r="T10" s="92"/>
      <c r="U10" s="92"/>
      <c r="V10" s="91">
        <f>R10-S10-U10-T10</f>
        <v>151804</v>
      </c>
      <c r="W10" s="91"/>
      <c r="X10" s="91">
        <f>V10-P10</f>
        <v>0</v>
      </c>
    </row>
    <row r="11" spans="1:24" ht="31.5" customHeight="1" x14ac:dyDescent="0.2">
      <c r="A11" s="93">
        <v>1</v>
      </c>
      <c r="B11" s="94" t="s">
        <v>239</v>
      </c>
      <c r="C11" s="95"/>
      <c r="D11" s="95"/>
      <c r="E11" s="95"/>
      <c r="F11" s="95"/>
      <c r="G11" s="95"/>
      <c r="H11" s="95"/>
      <c r="I11" s="95"/>
      <c r="J11" s="95"/>
      <c r="K11" s="95">
        <v>122500</v>
      </c>
      <c r="L11" s="95">
        <v>-254</v>
      </c>
      <c r="M11" s="95"/>
      <c r="N11" s="95"/>
      <c r="O11" s="95"/>
      <c r="P11" s="90">
        <f t="shared" si="0"/>
        <v>122246</v>
      </c>
      <c r="R11" s="91">
        <v>226446</v>
      </c>
      <c r="S11" s="92">
        <v>34081</v>
      </c>
      <c r="T11" s="92"/>
      <c r="U11" s="92"/>
      <c r="V11" s="91">
        <f t="shared" ref="V11:V47" si="1">R11-S11-U11-T11</f>
        <v>192365</v>
      </c>
      <c r="W11" s="91"/>
      <c r="X11" s="91">
        <f t="shared" ref="X11:X47" si="2">V11-P11</f>
        <v>70119</v>
      </c>
    </row>
    <row r="12" spans="1:24" ht="30" customHeight="1" x14ac:dyDescent="0.2">
      <c r="A12" s="93">
        <f t="shared" ref="A12:A45" si="3">A11+1</f>
        <v>2</v>
      </c>
      <c r="B12" s="94" t="s">
        <v>240</v>
      </c>
      <c r="C12" s="95"/>
      <c r="D12" s="95"/>
      <c r="E12" s="95"/>
      <c r="F12" s="95"/>
      <c r="G12" s="95"/>
      <c r="H12" s="95"/>
      <c r="I12" s="95"/>
      <c r="J12" s="95"/>
      <c r="K12" s="95">
        <v>122500</v>
      </c>
      <c r="L12" s="95">
        <v>-224</v>
      </c>
      <c r="M12" s="95"/>
      <c r="N12" s="95"/>
      <c r="O12" s="95"/>
      <c r="P12" s="90">
        <f t="shared" si="0"/>
        <v>122276</v>
      </c>
      <c r="R12" s="91">
        <v>162276</v>
      </c>
      <c r="S12" s="92">
        <v>34081</v>
      </c>
      <c r="T12" s="92"/>
      <c r="U12" s="92"/>
      <c r="V12" s="91">
        <f t="shared" si="1"/>
        <v>128195</v>
      </c>
      <c r="W12" s="91"/>
      <c r="X12" s="91">
        <f t="shared" si="2"/>
        <v>5919</v>
      </c>
    </row>
    <row r="13" spans="1:24" ht="30" customHeight="1" x14ac:dyDescent="0.2">
      <c r="A13" s="93">
        <f t="shared" si="3"/>
        <v>3</v>
      </c>
      <c r="B13" s="94" t="s">
        <v>241</v>
      </c>
      <c r="C13" s="95"/>
      <c r="D13" s="95"/>
      <c r="E13" s="95"/>
      <c r="F13" s="95"/>
      <c r="G13" s="95"/>
      <c r="H13" s="95"/>
      <c r="I13" s="95"/>
      <c r="J13" s="95"/>
      <c r="K13" s="95">
        <v>157500</v>
      </c>
      <c r="L13" s="95">
        <v>-304</v>
      </c>
      <c r="M13" s="95"/>
      <c r="N13" s="95"/>
      <c r="O13" s="95"/>
      <c r="P13" s="90">
        <f t="shared" si="0"/>
        <v>157196</v>
      </c>
      <c r="R13" s="91">
        <v>274122</v>
      </c>
      <c r="S13" s="92">
        <v>83107</v>
      </c>
      <c r="T13" s="92"/>
      <c r="U13" s="92"/>
      <c r="V13" s="91">
        <f t="shared" si="1"/>
        <v>191015</v>
      </c>
      <c r="W13" s="91"/>
      <c r="X13" s="91">
        <f t="shared" si="2"/>
        <v>33819</v>
      </c>
    </row>
    <row r="14" spans="1:24" ht="30" customHeight="1" x14ac:dyDescent="0.2">
      <c r="A14" s="93">
        <f t="shared" si="3"/>
        <v>4</v>
      </c>
      <c r="B14" s="94" t="s">
        <v>242</v>
      </c>
      <c r="C14" s="95"/>
      <c r="D14" s="95"/>
      <c r="E14" s="95"/>
      <c r="F14" s="95"/>
      <c r="G14" s="95"/>
      <c r="H14" s="95"/>
      <c r="I14" s="95"/>
      <c r="J14" s="95"/>
      <c r="K14" s="95">
        <v>52500</v>
      </c>
      <c r="L14" s="95">
        <v>-174</v>
      </c>
      <c r="M14" s="95"/>
      <c r="N14" s="95"/>
      <c r="O14" s="95"/>
      <c r="P14" s="90">
        <f t="shared" si="0"/>
        <v>52326</v>
      </c>
      <c r="R14" s="91">
        <v>153426</v>
      </c>
      <c r="S14" s="92">
        <v>34081</v>
      </c>
      <c r="T14" s="92"/>
      <c r="U14" s="92"/>
      <c r="V14" s="91">
        <f t="shared" si="1"/>
        <v>119345</v>
      </c>
      <c r="W14" s="91"/>
      <c r="X14" s="91">
        <f t="shared" si="2"/>
        <v>67019</v>
      </c>
    </row>
    <row r="15" spans="1:24" ht="30" customHeight="1" x14ac:dyDescent="0.2">
      <c r="A15" s="93">
        <f t="shared" si="3"/>
        <v>5</v>
      </c>
      <c r="B15" s="94" t="s">
        <v>243</v>
      </c>
      <c r="C15" s="95"/>
      <c r="D15" s="95"/>
      <c r="E15" s="95"/>
      <c r="F15" s="95"/>
      <c r="G15" s="95"/>
      <c r="H15" s="95"/>
      <c r="I15" s="95"/>
      <c r="J15" s="95"/>
      <c r="K15" s="95">
        <v>175000</v>
      </c>
      <c r="L15" s="95">
        <v>-3132</v>
      </c>
      <c r="M15" s="95"/>
      <c r="N15" s="95"/>
      <c r="O15" s="95"/>
      <c r="P15" s="90">
        <f t="shared" si="0"/>
        <v>171868</v>
      </c>
      <c r="R15" s="91">
        <v>298968</v>
      </c>
      <c r="S15" s="92">
        <v>34081</v>
      </c>
      <c r="T15" s="92"/>
      <c r="U15" s="92"/>
      <c r="V15" s="91">
        <f t="shared" si="1"/>
        <v>264887</v>
      </c>
      <c r="W15" s="91"/>
      <c r="X15" s="91">
        <f t="shared" si="2"/>
        <v>93019</v>
      </c>
    </row>
    <row r="16" spans="1:24" ht="30" customHeight="1" x14ac:dyDescent="0.2">
      <c r="A16" s="93">
        <f t="shared" si="3"/>
        <v>6</v>
      </c>
      <c r="B16" s="94" t="s">
        <v>244</v>
      </c>
      <c r="C16" s="95"/>
      <c r="D16" s="95"/>
      <c r="E16" s="95"/>
      <c r="F16" s="95"/>
      <c r="G16" s="95"/>
      <c r="H16" s="95"/>
      <c r="I16" s="95"/>
      <c r="J16" s="95"/>
      <c r="K16" s="95">
        <v>175000</v>
      </c>
      <c r="L16" s="95">
        <v>-2085</v>
      </c>
      <c r="M16" s="95"/>
      <c r="N16" s="95"/>
      <c r="O16" s="95"/>
      <c r="P16" s="90">
        <f t="shared" si="0"/>
        <v>172915</v>
      </c>
      <c r="R16" s="91">
        <v>219096</v>
      </c>
      <c r="S16" s="92">
        <v>34081</v>
      </c>
      <c r="T16" s="92"/>
      <c r="U16" s="92"/>
      <c r="V16" s="91">
        <f t="shared" si="1"/>
        <v>185015</v>
      </c>
      <c r="W16" s="91"/>
      <c r="X16" s="91">
        <f t="shared" si="2"/>
        <v>12100</v>
      </c>
    </row>
    <row r="17" spans="1:24" ht="30" customHeight="1" x14ac:dyDescent="0.2">
      <c r="A17" s="93">
        <f t="shared" si="3"/>
        <v>7</v>
      </c>
      <c r="B17" s="94" t="s">
        <v>245</v>
      </c>
      <c r="C17" s="95"/>
      <c r="D17" s="95"/>
      <c r="E17" s="95"/>
      <c r="F17" s="95"/>
      <c r="G17" s="95"/>
      <c r="H17" s="95"/>
      <c r="I17" s="95"/>
      <c r="J17" s="95"/>
      <c r="K17" s="95">
        <v>175000</v>
      </c>
      <c r="L17" s="95">
        <v>-322</v>
      </c>
      <c r="M17" s="95"/>
      <c r="N17" s="95"/>
      <c r="O17" s="95"/>
      <c r="P17" s="90">
        <f t="shared" si="0"/>
        <v>174678</v>
      </c>
      <c r="R17" s="91">
        <v>304678</v>
      </c>
      <c r="S17" s="92">
        <v>34081</v>
      </c>
      <c r="T17" s="92"/>
      <c r="U17" s="92"/>
      <c r="V17" s="91">
        <f t="shared" si="1"/>
        <v>270597</v>
      </c>
      <c r="W17" s="91"/>
      <c r="X17" s="91">
        <f t="shared" si="2"/>
        <v>95919</v>
      </c>
    </row>
    <row r="18" spans="1:24" ht="30" customHeight="1" x14ac:dyDescent="0.2">
      <c r="A18" s="93">
        <f t="shared" si="3"/>
        <v>8</v>
      </c>
      <c r="B18" s="94" t="s">
        <v>246</v>
      </c>
      <c r="C18" s="95"/>
      <c r="D18" s="95"/>
      <c r="E18" s="95"/>
      <c r="F18" s="95"/>
      <c r="G18" s="95"/>
      <c r="H18" s="95"/>
      <c r="I18" s="95"/>
      <c r="J18" s="95"/>
      <c r="K18" s="95">
        <v>105000</v>
      </c>
      <c r="L18" s="95">
        <v>-204</v>
      </c>
      <c r="M18" s="95"/>
      <c r="N18" s="95"/>
      <c r="O18" s="95"/>
      <c r="P18" s="90">
        <f t="shared" si="0"/>
        <v>104796</v>
      </c>
      <c r="R18" s="91">
        <v>168996</v>
      </c>
      <c r="S18" s="92">
        <v>34081</v>
      </c>
      <c r="T18" s="92"/>
      <c r="U18" s="92"/>
      <c r="V18" s="91">
        <f t="shared" si="1"/>
        <v>134915</v>
      </c>
      <c r="W18" s="91"/>
      <c r="X18" s="91">
        <f t="shared" si="2"/>
        <v>30119</v>
      </c>
    </row>
    <row r="19" spans="1:24" ht="30" customHeight="1" x14ac:dyDescent="0.2">
      <c r="A19" s="93">
        <f t="shared" si="3"/>
        <v>9</v>
      </c>
      <c r="B19" s="94" t="s">
        <v>247</v>
      </c>
      <c r="C19" s="95"/>
      <c r="D19" s="95"/>
      <c r="E19" s="95"/>
      <c r="F19" s="95"/>
      <c r="G19" s="95"/>
      <c r="H19" s="95"/>
      <c r="I19" s="95"/>
      <c r="J19" s="95"/>
      <c r="K19" s="95">
        <v>192500</v>
      </c>
      <c r="L19" s="95">
        <v>-328</v>
      </c>
      <c r="M19" s="95"/>
      <c r="N19" s="95"/>
      <c r="O19" s="95"/>
      <c r="P19" s="90">
        <f t="shared" si="0"/>
        <v>192172</v>
      </c>
      <c r="R19" s="91">
        <v>338672</v>
      </c>
      <c r="S19" s="92">
        <v>34081</v>
      </c>
      <c r="T19" s="92"/>
      <c r="U19" s="92"/>
      <c r="V19" s="91">
        <f t="shared" si="1"/>
        <v>304591</v>
      </c>
      <c r="W19" s="91"/>
      <c r="X19" s="91">
        <f t="shared" si="2"/>
        <v>112419</v>
      </c>
    </row>
    <row r="20" spans="1:24" ht="30" customHeight="1" x14ac:dyDescent="0.2">
      <c r="A20" s="93">
        <f t="shared" si="3"/>
        <v>10</v>
      </c>
      <c r="B20" s="94" t="s">
        <v>248</v>
      </c>
      <c r="C20" s="95"/>
      <c r="D20" s="95"/>
      <c r="E20" s="95"/>
      <c r="F20" s="95"/>
      <c r="G20" s="95"/>
      <c r="H20" s="95"/>
      <c r="I20" s="95"/>
      <c r="J20" s="95"/>
      <c r="K20" s="95">
        <v>49500</v>
      </c>
      <c r="L20" s="95">
        <v>-358</v>
      </c>
      <c r="M20" s="95"/>
      <c r="N20" s="95"/>
      <c r="O20" s="95"/>
      <c r="P20" s="90">
        <f t="shared" si="0"/>
        <v>49142</v>
      </c>
      <c r="R20" s="91">
        <v>286022</v>
      </c>
      <c r="S20" s="92">
        <v>105961</v>
      </c>
      <c r="T20" s="92"/>
      <c r="U20" s="92"/>
      <c r="V20" s="91">
        <f t="shared" si="1"/>
        <v>180061</v>
      </c>
      <c r="W20" s="91"/>
      <c r="X20" s="91">
        <f t="shared" si="2"/>
        <v>130919</v>
      </c>
    </row>
    <row r="21" spans="1:24" ht="30" customHeight="1" x14ac:dyDescent="0.2">
      <c r="A21" s="93">
        <f t="shared" si="3"/>
        <v>11</v>
      </c>
      <c r="B21" s="96" t="s">
        <v>249</v>
      </c>
      <c r="C21" s="95"/>
      <c r="D21" s="95"/>
      <c r="E21" s="95"/>
      <c r="F21" s="95"/>
      <c r="G21" s="95"/>
      <c r="H21" s="95"/>
      <c r="I21" s="95"/>
      <c r="J21" s="95"/>
      <c r="K21" s="95">
        <v>160000</v>
      </c>
      <c r="L21" s="95">
        <v>0</v>
      </c>
      <c r="M21" s="95"/>
      <c r="N21" s="95"/>
      <c r="O21" s="95"/>
      <c r="P21" s="90">
        <f t="shared" si="0"/>
        <v>160000</v>
      </c>
      <c r="R21" s="91">
        <v>632084</v>
      </c>
      <c r="S21" s="92">
        <v>231769</v>
      </c>
      <c r="T21" s="92">
        <v>141496</v>
      </c>
      <c r="U21" s="92"/>
      <c r="V21" s="91">
        <f t="shared" si="1"/>
        <v>258819</v>
      </c>
      <c r="W21" s="91"/>
      <c r="X21" s="91">
        <f t="shared" si="2"/>
        <v>98819</v>
      </c>
    </row>
    <row r="22" spans="1:24" ht="30" customHeight="1" x14ac:dyDescent="0.2">
      <c r="A22" s="93">
        <f t="shared" si="3"/>
        <v>12</v>
      </c>
      <c r="B22" s="94" t="s">
        <v>250</v>
      </c>
      <c r="C22" s="95"/>
      <c r="D22" s="95"/>
      <c r="E22" s="95"/>
      <c r="F22" s="95"/>
      <c r="G22" s="95"/>
      <c r="H22" s="95"/>
      <c r="I22" s="95"/>
      <c r="J22" s="95"/>
      <c r="K22" s="95">
        <v>157500</v>
      </c>
      <c r="L22" s="95">
        <v>-312</v>
      </c>
      <c r="M22" s="95"/>
      <c r="N22" s="95"/>
      <c r="O22" s="95"/>
      <c r="P22" s="90">
        <f t="shared" si="0"/>
        <v>157188</v>
      </c>
      <c r="R22" s="91">
        <v>249288</v>
      </c>
      <c r="S22" s="92">
        <v>34081</v>
      </c>
      <c r="T22" s="92"/>
      <c r="U22" s="92"/>
      <c r="V22" s="91">
        <f t="shared" si="1"/>
        <v>215207</v>
      </c>
      <c r="W22" s="91"/>
      <c r="X22" s="91">
        <f t="shared" si="2"/>
        <v>58019</v>
      </c>
    </row>
    <row r="23" spans="1:24" ht="30" customHeight="1" x14ac:dyDescent="0.2">
      <c r="A23" s="93">
        <f t="shared" si="3"/>
        <v>13</v>
      </c>
      <c r="B23" s="96" t="s">
        <v>251</v>
      </c>
      <c r="C23" s="95"/>
      <c r="D23" s="95"/>
      <c r="E23" s="95"/>
      <c r="F23" s="95"/>
      <c r="G23" s="95"/>
      <c r="H23" s="95"/>
      <c r="I23" s="95"/>
      <c r="J23" s="95"/>
      <c r="K23" s="95">
        <v>17500</v>
      </c>
      <c r="L23" s="95">
        <v>-28</v>
      </c>
      <c r="M23" s="95"/>
      <c r="N23" s="95"/>
      <c r="O23" s="95"/>
      <c r="P23" s="90">
        <f t="shared" si="0"/>
        <v>17472</v>
      </c>
      <c r="R23" s="91">
        <v>51553</v>
      </c>
      <c r="S23" s="92">
        <v>34081</v>
      </c>
      <c r="T23" s="92"/>
      <c r="U23" s="92"/>
      <c r="V23" s="91">
        <f t="shared" si="1"/>
        <v>17472</v>
      </c>
      <c r="W23" s="91"/>
      <c r="X23" s="91">
        <f t="shared" si="2"/>
        <v>0</v>
      </c>
    </row>
    <row r="24" spans="1:24" ht="30" customHeight="1" x14ac:dyDescent="0.2">
      <c r="A24" s="93">
        <f t="shared" si="3"/>
        <v>14</v>
      </c>
      <c r="B24" s="96" t="s">
        <v>252</v>
      </c>
      <c r="C24" s="95"/>
      <c r="D24" s="95"/>
      <c r="E24" s="95"/>
      <c r="F24" s="95"/>
      <c r="G24" s="95"/>
      <c r="H24" s="95"/>
      <c r="I24" s="95"/>
      <c r="J24" s="95"/>
      <c r="K24" s="95">
        <v>70000</v>
      </c>
      <c r="L24" s="95">
        <v>-194</v>
      </c>
      <c r="M24" s="95"/>
      <c r="N24" s="95"/>
      <c r="O24" s="95"/>
      <c r="P24" s="90">
        <f t="shared" si="0"/>
        <v>69806</v>
      </c>
      <c r="R24" s="91">
        <v>286506</v>
      </c>
      <c r="S24" s="92">
        <v>116581</v>
      </c>
      <c r="T24" s="92"/>
      <c r="U24" s="92"/>
      <c r="V24" s="91">
        <f t="shared" si="1"/>
        <v>169925</v>
      </c>
      <c r="W24" s="91"/>
      <c r="X24" s="91">
        <f t="shared" si="2"/>
        <v>100119</v>
      </c>
    </row>
    <row r="25" spans="1:24" ht="30" customHeight="1" x14ac:dyDescent="0.2">
      <c r="A25" s="93">
        <f t="shared" si="3"/>
        <v>15</v>
      </c>
      <c r="B25" s="96" t="s">
        <v>253</v>
      </c>
      <c r="C25" s="95"/>
      <c r="D25" s="95"/>
      <c r="E25" s="95"/>
      <c r="F25" s="95"/>
      <c r="G25" s="97"/>
      <c r="H25" s="97"/>
      <c r="I25" s="97"/>
      <c r="J25" s="97"/>
      <c r="K25" s="95">
        <v>67000</v>
      </c>
      <c r="L25" s="97">
        <v>-384</v>
      </c>
      <c r="M25" s="97"/>
      <c r="N25" s="97"/>
      <c r="O25" s="97"/>
      <c r="P25" s="98">
        <f t="shared" si="0"/>
        <v>66616</v>
      </c>
      <c r="R25" s="91">
        <v>375627.18</v>
      </c>
      <c r="S25" s="92">
        <v>115441</v>
      </c>
      <c r="T25" s="92"/>
      <c r="U25" s="92"/>
      <c r="V25" s="91">
        <f t="shared" si="1"/>
        <v>260186.18</v>
      </c>
      <c r="W25" s="91"/>
      <c r="X25" s="91">
        <f t="shared" si="2"/>
        <v>193570.18</v>
      </c>
    </row>
    <row r="26" spans="1:24" ht="30" customHeight="1" x14ac:dyDescent="0.2">
      <c r="A26" s="93">
        <v>1</v>
      </c>
      <c r="B26" s="96" t="s">
        <v>254</v>
      </c>
      <c r="C26" s="95"/>
      <c r="D26" s="95"/>
      <c r="E26" s="95"/>
      <c r="F26" s="95">
        <v>190000</v>
      </c>
      <c r="G26" s="95"/>
      <c r="H26" s="95"/>
      <c r="I26" s="95"/>
      <c r="J26" s="95"/>
      <c r="K26" s="95">
        <v>160000</v>
      </c>
      <c r="L26" s="95">
        <v>-581</v>
      </c>
      <c r="M26" s="95"/>
      <c r="N26" s="95"/>
      <c r="O26" s="95"/>
      <c r="P26" s="90">
        <f t="shared" si="0"/>
        <v>349419</v>
      </c>
      <c r="R26" s="91">
        <v>413576</v>
      </c>
      <c r="S26" s="92">
        <v>52057</v>
      </c>
      <c r="T26" s="92"/>
      <c r="U26" s="92"/>
      <c r="V26" s="91">
        <f t="shared" si="1"/>
        <v>361519</v>
      </c>
      <c r="W26" s="91"/>
      <c r="X26" s="91">
        <f t="shared" si="2"/>
        <v>12100</v>
      </c>
    </row>
    <row r="27" spans="1:24" ht="30" customHeight="1" x14ac:dyDescent="0.2">
      <c r="A27" s="93">
        <f t="shared" si="3"/>
        <v>2</v>
      </c>
      <c r="B27" s="96" t="s">
        <v>255</v>
      </c>
      <c r="C27" s="95"/>
      <c r="D27" s="95"/>
      <c r="E27" s="95"/>
      <c r="F27" s="95"/>
      <c r="G27" s="95"/>
      <c r="H27" s="95"/>
      <c r="I27" s="95"/>
      <c r="J27" s="95"/>
      <c r="K27" s="95">
        <v>157500</v>
      </c>
      <c r="L27" s="95">
        <v>10109</v>
      </c>
      <c r="M27" s="95"/>
      <c r="N27" s="95"/>
      <c r="O27" s="95"/>
      <c r="P27" s="90">
        <f t="shared" si="0"/>
        <v>167609</v>
      </c>
      <c r="R27" s="91">
        <v>358560</v>
      </c>
      <c r="S27" s="92">
        <v>103051</v>
      </c>
      <c r="T27" s="92"/>
      <c r="U27" s="92"/>
      <c r="V27" s="91">
        <f t="shared" si="1"/>
        <v>255509</v>
      </c>
      <c r="W27" s="91"/>
      <c r="X27" s="91">
        <f t="shared" si="2"/>
        <v>87900</v>
      </c>
    </row>
    <row r="28" spans="1:24" ht="30" customHeight="1" x14ac:dyDescent="0.2">
      <c r="A28" s="93">
        <f t="shared" si="3"/>
        <v>3</v>
      </c>
      <c r="B28" s="96" t="s">
        <v>256</v>
      </c>
      <c r="C28" s="95"/>
      <c r="D28" s="95"/>
      <c r="E28" s="95"/>
      <c r="F28" s="95"/>
      <c r="G28" s="95"/>
      <c r="H28" s="95"/>
      <c r="I28" s="95"/>
      <c r="J28" s="95"/>
      <c r="K28" s="95">
        <v>140000</v>
      </c>
      <c r="L28" s="95">
        <v>-252</v>
      </c>
      <c r="M28" s="95"/>
      <c r="N28" s="95"/>
      <c r="O28" s="95"/>
      <c r="P28" s="90">
        <f t="shared" si="0"/>
        <v>139748</v>
      </c>
      <c r="R28" s="91">
        <v>310648</v>
      </c>
      <c r="S28" s="92">
        <v>34081</v>
      </c>
      <c r="T28" s="92"/>
      <c r="U28" s="92">
        <v>108000</v>
      </c>
      <c r="V28" s="91">
        <f t="shared" si="1"/>
        <v>168567</v>
      </c>
      <c r="W28" s="91"/>
      <c r="X28" s="91">
        <f t="shared" si="2"/>
        <v>28819</v>
      </c>
    </row>
    <row r="29" spans="1:24" ht="30" customHeight="1" x14ac:dyDescent="0.2">
      <c r="A29" s="93">
        <f t="shared" si="3"/>
        <v>4</v>
      </c>
      <c r="B29" s="96" t="s">
        <v>257</v>
      </c>
      <c r="C29" s="95"/>
      <c r="D29" s="95"/>
      <c r="E29" s="95"/>
      <c r="F29" s="95"/>
      <c r="G29" s="95"/>
      <c r="H29" s="95"/>
      <c r="I29" s="95"/>
      <c r="J29" s="95"/>
      <c r="K29" s="95">
        <v>192500</v>
      </c>
      <c r="L29" s="95">
        <v>-6434</v>
      </c>
      <c r="M29" s="95"/>
      <c r="N29" s="95"/>
      <c r="O29" s="95"/>
      <c r="P29" s="90">
        <f t="shared" si="0"/>
        <v>186066</v>
      </c>
      <c r="R29" s="91">
        <v>584961</v>
      </c>
      <c r="S29" s="92">
        <v>59881</v>
      </c>
      <c r="T29" s="92">
        <v>278895</v>
      </c>
      <c r="U29" s="92"/>
      <c r="V29" s="91">
        <f t="shared" si="1"/>
        <v>246185</v>
      </c>
      <c r="W29" s="91"/>
      <c r="X29" s="91">
        <f t="shared" si="2"/>
        <v>60119</v>
      </c>
    </row>
    <row r="30" spans="1:24" ht="30" customHeight="1" x14ac:dyDescent="0.2">
      <c r="A30" s="93">
        <f t="shared" si="3"/>
        <v>5</v>
      </c>
      <c r="B30" s="96" t="s">
        <v>258</v>
      </c>
      <c r="C30" s="95"/>
      <c r="D30" s="95"/>
      <c r="E30" s="95"/>
      <c r="F30" s="95"/>
      <c r="G30" s="95"/>
      <c r="H30" s="95"/>
      <c r="I30" s="95"/>
      <c r="J30" s="95"/>
      <c r="K30" s="95">
        <v>81500</v>
      </c>
      <c r="L30" s="95">
        <v>2644</v>
      </c>
      <c r="M30" s="95"/>
      <c r="N30" s="95"/>
      <c r="O30" s="95"/>
      <c r="P30" s="90">
        <f t="shared" si="0"/>
        <v>84144</v>
      </c>
      <c r="R30" s="91">
        <v>152916</v>
      </c>
      <c r="S30" s="92">
        <v>38653</v>
      </c>
      <c r="T30" s="92"/>
      <c r="U30" s="92"/>
      <c r="V30" s="91">
        <f t="shared" si="1"/>
        <v>114263</v>
      </c>
      <c r="W30" s="91"/>
      <c r="X30" s="91">
        <f t="shared" si="2"/>
        <v>30119</v>
      </c>
    </row>
    <row r="31" spans="1:24" ht="30.75" customHeight="1" x14ac:dyDescent="0.2">
      <c r="A31" s="93">
        <f t="shared" si="3"/>
        <v>6</v>
      </c>
      <c r="B31" s="96" t="s">
        <v>259</v>
      </c>
      <c r="C31" s="95"/>
      <c r="D31" s="95"/>
      <c r="E31" s="95"/>
      <c r="F31" s="95"/>
      <c r="G31" s="95"/>
      <c r="H31" s="95"/>
      <c r="I31" s="95"/>
      <c r="J31" s="95"/>
      <c r="K31" s="95">
        <v>140000</v>
      </c>
      <c r="L31" s="95">
        <v>-2502</v>
      </c>
      <c r="M31" s="95"/>
      <c r="N31" s="95"/>
      <c r="O31" s="95"/>
      <c r="P31" s="90">
        <f t="shared" si="0"/>
        <v>137498</v>
      </c>
      <c r="R31" s="91">
        <v>213298</v>
      </c>
      <c r="S31" s="92">
        <v>40681</v>
      </c>
      <c r="T31" s="92"/>
      <c r="U31" s="92"/>
      <c r="V31" s="91">
        <f t="shared" si="1"/>
        <v>172617</v>
      </c>
      <c r="W31" s="91"/>
      <c r="X31" s="91">
        <f t="shared" si="2"/>
        <v>35119</v>
      </c>
    </row>
    <row r="32" spans="1:24" ht="30.75" customHeight="1" x14ac:dyDescent="0.2">
      <c r="A32" s="93">
        <f t="shared" si="3"/>
        <v>7</v>
      </c>
      <c r="B32" s="96" t="s">
        <v>260</v>
      </c>
      <c r="C32" s="95"/>
      <c r="D32" s="95"/>
      <c r="E32" s="95"/>
      <c r="F32" s="95"/>
      <c r="G32" s="95"/>
      <c r="H32" s="95"/>
      <c r="I32" s="95"/>
      <c r="J32" s="95"/>
      <c r="K32" s="95">
        <v>192500</v>
      </c>
      <c r="L32" s="95">
        <v>-3432</v>
      </c>
      <c r="M32" s="95"/>
      <c r="N32" s="95"/>
      <c r="O32" s="95"/>
      <c r="P32" s="90">
        <f t="shared" si="0"/>
        <v>189068</v>
      </c>
      <c r="R32" s="91">
        <v>330573</v>
      </c>
      <c r="S32" s="92">
        <v>98581</v>
      </c>
      <c r="T32" s="92">
        <v>14805</v>
      </c>
      <c r="U32" s="92"/>
      <c r="V32" s="91">
        <f t="shared" si="1"/>
        <v>217187</v>
      </c>
      <c r="W32" s="91"/>
      <c r="X32" s="91">
        <f t="shared" si="2"/>
        <v>28119</v>
      </c>
    </row>
    <row r="33" spans="1:24" ht="30.75" customHeight="1" x14ac:dyDescent="0.2">
      <c r="A33" s="93">
        <f t="shared" si="3"/>
        <v>8</v>
      </c>
      <c r="B33" s="96" t="s">
        <v>261</v>
      </c>
      <c r="C33" s="95"/>
      <c r="D33" s="95"/>
      <c r="E33" s="95"/>
      <c r="F33" s="95"/>
      <c r="G33" s="95"/>
      <c r="H33" s="95"/>
      <c r="I33" s="95"/>
      <c r="J33" s="95"/>
      <c r="K33" s="95">
        <v>87500</v>
      </c>
      <c r="L33" s="95">
        <v>-1630</v>
      </c>
      <c r="M33" s="95"/>
      <c r="N33" s="95"/>
      <c r="O33" s="95"/>
      <c r="P33" s="90">
        <f t="shared" si="0"/>
        <v>85870</v>
      </c>
      <c r="R33" s="91">
        <v>343770</v>
      </c>
      <c r="S33" s="92">
        <v>184081</v>
      </c>
      <c r="T33" s="92"/>
      <c r="U33" s="92"/>
      <c r="V33" s="91">
        <f t="shared" si="1"/>
        <v>159689</v>
      </c>
      <c r="W33" s="91"/>
      <c r="X33" s="91">
        <f t="shared" si="2"/>
        <v>73819</v>
      </c>
    </row>
    <row r="34" spans="1:24" ht="30.75" customHeight="1" x14ac:dyDescent="0.2">
      <c r="A34" s="93">
        <f t="shared" si="3"/>
        <v>9</v>
      </c>
      <c r="B34" s="96" t="s">
        <v>262</v>
      </c>
      <c r="C34" s="95"/>
      <c r="D34" s="95"/>
      <c r="E34" s="95"/>
      <c r="F34" s="95"/>
      <c r="G34" s="95"/>
      <c r="H34" s="95"/>
      <c r="I34" s="95"/>
      <c r="J34" s="95"/>
      <c r="K34" s="95">
        <v>192500</v>
      </c>
      <c r="L34" s="95">
        <v>28234</v>
      </c>
      <c r="M34" s="95"/>
      <c r="N34" s="95"/>
      <c r="O34" s="95"/>
      <c r="P34" s="90">
        <f t="shared" si="0"/>
        <v>220734</v>
      </c>
      <c r="R34" s="91">
        <v>559300</v>
      </c>
      <c r="S34" s="92">
        <v>123547</v>
      </c>
      <c r="T34" s="92">
        <v>35700</v>
      </c>
      <c r="U34" s="92"/>
      <c r="V34" s="91">
        <f t="shared" si="1"/>
        <v>400053</v>
      </c>
      <c r="W34" s="91"/>
      <c r="X34" s="91">
        <f t="shared" si="2"/>
        <v>179319</v>
      </c>
    </row>
    <row r="35" spans="1:24" ht="30.75" customHeight="1" x14ac:dyDescent="0.2">
      <c r="A35" s="93">
        <f t="shared" si="3"/>
        <v>10</v>
      </c>
      <c r="B35" s="96" t="s">
        <v>263</v>
      </c>
      <c r="C35" s="95"/>
      <c r="D35" s="95"/>
      <c r="E35" s="95"/>
      <c r="F35" s="95"/>
      <c r="G35" s="95"/>
      <c r="H35" s="95"/>
      <c r="I35" s="95"/>
      <c r="J35" s="95"/>
      <c r="K35" s="95">
        <v>52500</v>
      </c>
      <c r="L35" s="95">
        <v>-176</v>
      </c>
      <c r="M35" s="95"/>
      <c r="N35" s="95"/>
      <c r="O35" s="95"/>
      <c r="P35" s="90">
        <f t="shared" si="0"/>
        <v>52324</v>
      </c>
      <c r="R35" s="91">
        <v>232424</v>
      </c>
      <c r="S35" s="92">
        <v>34081</v>
      </c>
      <c r="T35" s="92"/>
      <c r="U35" s="92"/>
      <c r="V35" s="91">
        <f t="shared" si="1"/>
        <v>198343</v>
      </c>
      <c r="W35" s="91"/>
      <c r="X35" s="91">
        <f t="shared" si="2"/>
        <v>146019</v>
      </c>
    </row>
    <row r="36" spans="1:24" ht="30.75" customHeight="1" x14ac:dyDescent="0.2">
      <c r="A36" s="93">
        <f t="shared" si="3"/>
        <v>11</v>
      </c>
      <c r="B36" s="96" t="s">
        <v>264</v>
      </c>
      <c r="C36" s="95"/>
      <c r="D36" s="95"/>
      <c r="E36" s="95"/>
      <c r="F36" s="95"/>
      <c r="G36" s="95"/>
      <c r="H36" s="95"/>
      <c r="I36" s="95"/>
      <c r="J36" s="95"/>
      <c r="K36" s="95">
        <v>160000</v>
      </c>
      <c r="L36" s="95">
        <v>-1390</v>
      </c>
      <c r="M36" s="95"/>
      <c r="N36" s="95"/>
      <c r="O36" s="95"/>
      <c r="P36" s="90">
        <f t="shared" si="0"/>
        <v>158610</v>
      </c>
      <c r="R36" s="91">
        <v>549326</v>
      </c>
      <c r="S36" s="92">
        <v>34081</v>
      </c>
      <c r="T36" s="92">
        <v>230216</v>
      </c>
      <c r="U36" s="92"/>
      <c r="V36" s="91">
        <f t="shared" si="1"/>
        <v>285029</v>
      </c>
      <c r="W36" s="91"/>
      <c r="X36" s="91">
        <f t="shared" si="2"/>
        <v>126419</v>
      </c>
    </row>
    <row r="37" spans="1:24" ht="30.75" customHeight="1" x14ac:dyDescent="0.2">
      <c r="A37" s="93">
        <f t="shared" si="3"/>
        <v>12</v>
      </c>
      <c r="B37" s="96" t="s">
        <v>265</v>
      </c>
      <c r="C37" s="95"/>
      <c r="D37" s="95"/>
      <c r="E37" s="95"/>
      <c r="F37" s="95"/>
      <c r="G37" s="95"/>
      <c r="H37" s="95">
        <v>16250</v>
      </c>
      <c r="I37" s="95"/>
      <c r="J37" s="95"/>
      <c r="K37" s="95">
        <v>100500</v>
      </c>
      <c r="L37" s="95">
        <v>-16808</v>
      </c>
      <c r="M37" s="95"/>
      <c r="N37" s="95"/>
      <c r="O37" s="95"/>
      <c r="P37" s="90">
        <f t="shared" si="0"/>
        <v>99942</v>
      </c>
      <c r="R37" s="91">
        <v>278404</v>
      </c>
      <c r="S37" s="92">
        <v>67543</v>
      </c>
      <c r="T37" s="92"/>
      <c r="U37" s="92"/>
      <c r="V37" s="91">
        <f t="shared" si="1"/>
        <v>210861</v>
      </c>
      <c r="W37" s="91"/>
      <c r="X37" s="91">
        <f t="shared" si="2"/>
        <v>110919</v>
      </c>
    </row>
    <row r="38" spans="1:24" ht="30.75" customHeight="1" x14ac:dyDescent="0.2">
      <c r="A38" s="93">
        <f t="shared" si="3"/>
        <v>13</v>
      </c>
      <c r="B38" s="96" t="s">
        <v>266</v>
      </c>
      <c r="C38" s="95"/>
      <c r="D38" s="95"/>
      <c r="E38" s="95"/>
      <c r="F38" s="95"/>
      <c r="G38" s="95"/>
      <c r="H38" s="95"/>
      <c r="I38" s="95"/>
      <c r="J38" s="95"/>
      <c r="K38" s="95">
        <v>153000</v>
      </c>
      <c r="L38" s="95">
        <v>-558</v>
      </c>
      <c r="M38" s="95"/>
      <c r="N38" s="95"/>
      <c r="O38" s="95"/>
      <c r="P38" s="90">
        <f t="shared" si="0"/>
        <v>152442</v>
      </c>
      <c r="R38" s="91">
        <v>152442</v>
      </c>
      <c r="S38" s="92"/>
      <c r="T38" s="92"/>
      <c r="U38" s="92"/>
      <c r="V38" s="91">
        <f t="shared" si="1"/>
        <v>152442</v>
      </c>
      <c r="W38" s="91"/>
      <c r="X38" s="91">
        <f t="shared" si="2"/>
        <v>0</v>
      </c>
    </row>
    <row r="39" spans="1:24" ht="30.75" customHeight="1" x14ac:dyDescent="0.2">
      <c r="A39" s="93">
        <f t="shared" si="3"/>
        <v>14</v>
      </c>
      <c r="B39" s="96" t="s">
        <v>267</v>
      </c>
      <c r="C39" s="95"/>
      <c r="D39" s="95"/>
      <c r="E39" s="95"/>
      <c r="F39" s="95"/>
      <c r="G39" s="95"/>
      <c r="H39" s="95"/>
      <c r="I39" s="95"/>
      <c r="J39" s="95"/>
      <c r="K39" s="95">
        <v>87500</v>
      </c>
      <c r="L39" s="95">
        <v>-188</v>
      </c>
      <c r="M39" s="95"/>
      <c r="N39" s="95"/>
      <c r="O39" s="95"/>
      <c r="P39" s="90">
        <f t="shared" si="0"/>
        <v>87312</v>
      </c>
      <c r="R39" s="91">
        <v>143112</v>
      </c>
      <c r="S39" s="92">
        <v>34081</v>
      </c>
      <c r="T39" s="92"/>
      <c r="U39" s="92"/>
      <c r="V39" s="91">
        <f t="shared" si="1"/>
        <v>109031</v>
      </c>
      <c r="W39" s="91"/>
      <c r="X39" s="91">
        <f t="shared" si="2"/>
        <v>21719</v>
      </c>
    </row>
    <row r="40" spans="1:24" ht="30.75" customHeight="1" x14ac:dyDescent="0.2">
      <c r="A40" s="93">
        <f t="shared" si="3"/>
        <v>15</v>
      </c>
      <c r="B40" s="96" t="s">
        <v>268</v>
      </c>
      <c r="C40" s="95"/>
      <c r="D40" s="95"/>
      <c r="E40" s="95"/>
      <c r="F40" s="95"/>
      <c r="G40" s="95"/>
      <c r="H40" s="95"/>
      <c r="I40" s="95"/>
      <c r="J40" s="95"/>
      <c r="K40" s="95">
        <v>135500</v>
      </c>
      <c r="L40" s="95">
        <v>-586</v>
      </c>
      <c r="M40" s="95"/>
      <c r="N40" s="95"/>
      <c r="O40" s="95"/>
      <c r="P40" s="90">
        <f t="shared" si="0"/>
        <v>134914</v>
      </c>
      <c r="R40" s="91">
        <v>505014</v>
      </c>
      <c r="S40" s="92">
        <v>34081</v>
      </c>
      <c r="T40" s="92">
        <v>180100</v>
      </c>
      <c r="U40" s="92"/>
      <c r="V40" s="91">
        <f t="shared" si="1"/>
        <v>290833</v>
      </c>
      <c r="W40" s="91"/>
      <c r="X40" s="91">
        <f t="shared" si="2"/>
        <v>155919</v>
      </c>
    </row>
    <row r="41" spans="1:24" ht="30.75" customHeight="1" x14ac:dyDescent="0.2">
      <c r="A41" s="93">
        <f t="shared" si="3"/>
        <v>16</v>
      </c>
      <c r="B41" s="96" t="s">
        <v>269</v>
      </c>
      <c r="C41" s="95"/>
      <c r="D41" s="95"/>
      <c r="E41" s="95"/>
      <c r="F41" s="95"/>
      <c r="G41" s="95"/>
      <c r="H41" s="95"/>
      <c r="I41" s="95"/>
      <c r="J41" s="95"/>
      <c r="K41" s="95">
        <v>140000</v>
      </c>
      <c r="L41" s="95">
        <v>-284</v>
      </c>
      <c r="M41" s="95"/>
      <c r="N41" s="95"/>
      <c r="O41" s="95"/>
      <c r="P41" s="90">
        <f t="shared" si="0"/>
        <v>139716</v>
      </c>
      <c r="R41" s="91">
        <v>254716</v>
      </c>
      <c r="S41" s="92">
        <v>34081</v>
      </c>
      <c r="T41" s="92"/>
      <c r="U41" s="92"/>
      <c r="V41" s="91">
        <f t="shared" si="1"/>
        <v>220635</v>
      </c>
      <c r="W41" s="91"/>
      <c r="X41" s="91">
        <f t="shared" si="2"/>
        <v>80919</v>
      </c>
    </row>
    <row r="42" spans="1:24" ht="30.75" customHeight="1" x14ac:dyDescent="0.2">
      <c r="A42" s="93">
        <f t="shared" si="3"/>
        <v>17</v>
      </c>
      <c r="B42" s="96" t="s">
        <v>270</v>
      </c>
      <c r="C42" s="95"/>
      <c r="D42" s="95"/>
      <c r="E42" s="95"/>
      <c r="F42" s="95"/>
      <c r="G42" s="95"/>
      <c r="H42" s="95"/>
      <c r="I42" s="95"/>
      <c r="J42" s="95"/>
      <c r="K42" s="95">
        <v>140000</v>
      </c>
      <c r="L42" s="95">
        <v>-296</v>
      </c>
      <c r="M42" s="95"/>
      <c r="N42" s="95"/>
      <c r="O42" s="95"/>
      <c r="P42" s="90">
        <f t="shared" si="0"/>
        <v>139704</v>
      </c>
      <c r="R42" s="91">
        <v>362304</v>
      </c>
      <c r="S42" s="92">
        <v>128281</v>
      </c>
      <c r="T42" s="92"/>
      <c r="U42" s="92"/>
      <c r="V42" s="91">
        <f t="shared" si="1"/>
        <v>234023</v>
      </c>
      <c r="W42" s="91"/>
      <c r="X42" s="91">
        <f t="shared" si="2"/>
        <v>94319</v>
      </c>
    </row>
    <row r="43" spans="1:24" ht="30.75" customHeight="1" x14ac:dyDescent="0.2">
      <c r="A43" s="93">
        <f t="shared" si="3"/>
        <v>18</v>
      </c>
      <c r="B43" s="96" t="s">
        <v>271</v>
      </c>
      <c r="C43" s="95"/>
      <c r="D43" s="95"/>
      <c r="E43" s="95"/>
      <c r="F43" s="95"/>
      <c r="G43" s="95"/>
      <c r="H43" s="95"/>
      <c r="I43" s="95"/>
      <c r="J43" s="95"/>
      <c r="K43" s="95">
        <v>65500</v>
      </c>
      <c r="L43" s="95">
        <v>-454</v>
      </c>
      <c r="M43" s="95"/>
      <c r="N43" s="95"/>
      <c r="O43" s="95"/>
      <c r="P43" s="90">
        <f t="shared" si="0"/>
        <v>65046</v>
      </c>
      <c r="R43" s="91">
        <v>155451</v>
      </c>
      <c r="S43" s="92">
        <v>34081</v>
      </c>
      <c r="T43" s="92">
        <v>26205</v>
      </c>
      <c r="U43" s="92"/>
      <c r="V43" s="91">
        <f t="shared" si="1"/>
        <v>95165</v>
      </c>
      <c r="W43" s="91"/>
      <c r="X43" s="91">
        <f t="shared" si="2"/>
        <v>30119</v>
      </c>
    </row>
    <row r="44" spans="1:24" ht="30.75" customHeight="1" x14ac:dyDescent="0.2">
      <c r="A44" s="93">
        <f t="shared" si="3"/>
        <v>19</v>
      </c>
      <c r="B44" s="96" t="s">
        <v>272</v>
      </c>
      <c r="C44" s="95"/>
      <c r="D44" s="95"/>
      <c r="E44" s="95"/>
      <c r="F44" s="95"/>
      <c r="G44" s="95"/>
      <c r="H44" s="95"/>
      <c r="I44" s="95"/>
      <c r="J44" s="95"/>
      <c r="K44" s="95">
        <v>160000</v>
      </c>
      <c r="L44" s="95">
        <v>-1300</v>
      </c>
      <c r="M44" s="95"/>
      <c r="N44" s="95"/>
      <c r="O44" s="95"/>
      <c r="P44" s="90">
        <f t="shared" si="0"/>
        <v>158700</v>
      </c>
      <c r="R44" s="91">
        <v>258364</v>
      </c>
      <c r="S44" s="92"/>
      <c r="T44" s="92">
        <v>99664</v>
      </c>
      <c r="U44" s="92"/>
      <c r="V44" s="91">
        <f t="shared" si="1"/>
        <v>158700</v>
      </c>
      <c r="W44" s="91"/>
      <c r="X44" s="91">
        <f t="shared" si="2"/>
        <v>0</v>
      </c>
    </row>
    <row r="45" spans="1:24" ht="30.75" customHeight="1" x14ac:dyDescent="0.2">
      <c r="A45" s="93">
        <f t="shared" si="3"/>
        <v>20</v>
      </c>
      <c r="B45" s="96" t="s">
        <v>273</v>
      </c>
      <c r="C45" s="95">
        <v>128425</v>
      </c>
      <c r="D45" s="95"/>
      <c r="E45" s="95"/>
      <c r="F45" s="95"/>
      <c r="G45" s="95"/>
      <c r="H45" s="95"/>
      <c r="I45" s="95"/>
      <c r="J45" s="95"/>
      <c r="K45" s="95"/>
      <c r="L45" s="95">
        <v>-28770</v>
      </c>
      <c r="M45" s="95"/>
      <c r="N45" s="95"/>
      <c r="O45" s="95"/>
      <c r="P45" s="90">
        <f t="shared" si="0"/>
        <v>99655</v>
      </c>
      <c r="R45" s="91">
        <v>141612</v>
      </c>
      <c r="S45" s="92">
        <v>34082</v>
      </c>
      <c r="T45" s="92"/>
      <c r="U45" s="92"/>
      <c r="V45" s="91">
        <f t="shared" si="1"/>
        <v>107530</v>
      </c>
      <c r="W45" s="91"/>
      <c r="X45" s="91">
        <f t="shared" si="2"/>
        <v>7875</v>
      </c>
    </row>
    <row r="46" spans="1:24" ht="30.75" customHeight="1" x14ac:dyDescent="0.2">
      <c r="A46" s="93">
        <v>2</v>
      </c>
      <c r="B46" s="99" t="s">
        <v>274</v>
      </c>
      <c r="C46" s="95">
        <v>9020000</v>
      </c>
      <c r="D46" s="95"/>
      <c r="E46" s="95">
        <v>5346030</v>
      </c>
      <c r="F46" s="95"/>
      <c r="G46" s="95"/>
      <c r="H46" s="95"/>
      <c r="I46" s="95"/>
      <c r="J46" s="95">
        <v>-186260</v>
      </c>
      <c r="K46" s="95">
        <v>-450000</v>
      </c>
      <c r="L46" s="95">
        <v>-203519</v>
      </c>
      <c r="M46" s="95"/>
      <c r="N46" s="95"/>
      <c r="O46" s="95"/>
      <c r="P46" s="90">
        <f t="shared" si="0"/>
        <v>13526251</v>
      </c>
      <c r="R46" s="91">
        <v>13526251</v>
      </c>
      <c r="S46" s="92"/>
      <c r="T46" s="92"/>
      <c r="U46" s="92"/>
      <c r="V46" s="91">
        <f t="shared" si="1"/>
        <v>13526251</v>
      </c>
      <c r="W46" s="91"/>
      <c r="X46" s="91">
        <f t="shared" si="2"/>
        <v>0</v>
      </c>
    </row>
    <row r="47" spans="1:24" ht="30.75" customHeight="1" x14ac:dyDescent="0.2">
      <c r="A47" s="93">
        <v>2</v>
      </c>
      <c r="B47" s="89" t="s">
        <v>275</v>
      </c>
      <c r="C47" s="95"/>
      <c r="D47" s="95"/>
      <c r="E47" s="95"/>
      <c r="F47" s="95"/>
      <c r="G47" s="95"/>
      <c r="H47" s="95"/>
      <c r="I47" s="95"/>
      <c r="J47" s="95"/>
      <c r="K47" s="95"/>
      <c r="L47" s="95"/>
      <c r="M47" s="95"/>
      <c r="N47" s="95"/>
      <c r="O47" s="95"/>
      <c r="P47" s="90">
        <f t="shared" si="0"/>
        <v>0</v>
      </c>
      <c r="R47" s="91"/>
      <c r="S47" s="92"/>
      <c r="T47" s="92"/>
      <c r="U47" s="92"/>
      <c r="V47" s="91">
        <f t="shared" si="1"/>
        <v>0</v>
      </c>
      <c r="W47" s="91"/>
      <c r="X47" s="91">
        <f t="shared" si="2"/>
        <v>0</v>
      </c>
    </row>
    <row r="48" spans="1:24" ht="25.5" customHeight="1" x14ac:dyDescent="0.2">
      <c r="A48" s="93"/>
      <c r="B48" s="99" t="s">
        <v>276</v>
      </c>
      <c r="C48" s="95">
        <f>SUM(C10:C47)</f>
        <v>9148425</v>
      </c>
      <c r="D48" s="100">
        <f t="shared" ref="D48:Q48" si="4">SUM(D10:D47)</f>
        <v>0</v>
      </c>
      <c r="E48" s="95">
        <f t="shared" si="4"/>
        <v>5346030</v>
      </c>
      <c r="F48" s="95">
        <f t="shared" si="4"/>
        <v>190000</v>
      </c>
      <c r="G48" s="101">
        <f t="shared" si="4"/>
        <v>0</v>
      </c>
      <c r="H48" s="97">
        <f t="shared" si="4"/>
        <v>32500</v>
      </c>
      <c r="I48" s="101">
        <f t="shared" si="4"/>
        <v>0</v>
      </c>
      <c r="J48" s="97">
        <f t="shared" si="4"/>
        <v>-186260</v>
      </c>
      <c r="K48" s="97">
        <f t="shared" si="4"/>
        <v>4010000</v>
      </c>
      <c r="L48" s="97">
        <f t="shared" si="4"/>
        <v>-223422</v>
      </c>
      <c r="M48" s="97">
        <f t="shared" si="4"/>
        <v>0</v>
      </c>
      <c r="N48" s="97">
        <f t="shared" si="4"/>
        <v>0</v>
      </c>
      <c r="O48" s="97">
        <f t="shared" si="4"/>
        <v>0</v>
      </c>
      <c r="P48" s="97">
        <f t="shared" si="4"/>
        <v>18317273</v>
      </c>
      <c r="Q48" s="95">
        <f t="shared" si="4"/>
        <v>0</v>
      </c>
      <c r="R48" s="102">
        <f>SUM(R10:R47)</f>
        <v>24006586.18</v>
      </c>
      <c r="S48" s="102">
        <f t="shared" ref="S48:X48" si="5">SUM(S10:S47)</f>
        <v>2162674</v>
      </c>
      <c r="T48" s="102">
        <f t="shared" si="5"/>
        <v>1007081</v>
      </c>
      <c r="U48" s="102">
        <f t="shared" si="5"/>
        <v>108000</v>
      </c>
      <c r="V48" s="102">
        <f t="shared" si="5"/>
        <v>20728831.18</v>
      </c>
      <c r="W48" s="102">
        <f t="shared" si="5"/>
        <v>0</v>
      </c>
      <c r="X48" s="102">
        <f t="shared" si="5"/>
        <v>2411558.1799999997</v>
      </c>
    </row>
    <row r="50" spans="1:24" s="83" customFormat="1" ht="79.5" customHeight="1" x14ac:dyDescent="0.25">
      <c r="A50" s="81"/>
      <c r="B50" s="209" t="s">
        <v>277</v>
      </c>
      <c r="C50" s="209"/>
      <c r="P50" s="103" t="s">
        <v>278</v>
      </c>
      <c r="R50" s="106">
        <f>P48+'3110 (зміни інклюзія)'!P48+'3110 (зміни 24.12.2020)ЗОС'!P48</f>
        <v>20728831.18</v>
      </c>
      <c r="V50" s="84"/>
      <c r="W50" s="84"/>
      <c r="X50" s="84"/>
    </row>
    <row r="51" spans="1:24" s="83" customFormat="1" ht="15.75" x14ac:dyDescent="0.25">
      <c r="A51" s="81"/>
      <c r="B51" s="104"/>
      <c r="C51" s="105"/>
      <c r="V51" s="84"/>
      <c r="W51" s="84"/>
      <c r="X51" s="84"/>
    </row>
    <row r="52" spans="1:24" s="83" customFormat="1" ht="38.25" customHeight="1" x14ac:dyDescent="0.25">
      <c r="A52" s="81"/>
      <c r="B52" s="209" t="s">
        <v>110</v>
      </c>
      <c r="C52" s="209"/>
      <c r="P52" s="103" t="s">
        <v>279</v>
      </c>
      <c r="V52" s="84"/>
      <c r="W52" s="84"/>
      <c r="X52" s="84"/>
    </row>
    <row r="56" spans="1:24" x14ac:dyDescent="0.2">
      <c r="F56" s="106">
        <f>D48+G48</f>
        <v>0</v>
      </c>
    </row>
  </sheetData>
  <mergeCells count="11">
    <mergeCell ref="A8:A9"/>
    <mergeCell ref="B8:B9"/>
    <mergeCell ref="C8:P8"/>
    <mergeCell ref="B50:C50"/>
    <mergeCell ref="B52:C52"/>
    <mergeCell ref="A7:P7"/>
    <mergeCell ref="A2:P2"/>
    <mergeCell ref="A3:P3"/>
    <mergeCell ref="A4:P4"/>
    <mergeCell ref="A5:P5"/>
    <mergeCell ref="A6:P6"/>
  </mergeCells>
  <pageMargins left="0.82677165354330717" right="3.937007874015748E-2" top="0.55118110236220474" bottom="0.55118110236220474" header="0.31496062992125984" footer="0.11811023622047245"/>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56"/>
  <sheetViews>
    <sheetView view="pageBreakPreview" topLeftCell="B27" zoomScale="60" zoomScaleNormal="100" workbookViewId="0">
      <selection activeCell="P41" sqref="P41"/>
    </sheetView>
  </sheetViews>
  <sheetFormatPr defaultRowHeight="14.25" x14ac:dyDescent="0.2"/>
  <cols>
    <col min="1" max="1" width="7" style="81" hidden="1" customWidth="1"/>
    <col min="2" max="2" width="24.88671875" style="82" customWidth="1"/>
    <col min="3" max="3" width="11.44140625" style="83" customWidth="1"/>
    <col min="4" max="4" width="10.6640625" style="83" customWidth="1"/>
    <col min="5" max="5" width="11.6640625" style="83" customWidth="1"/>
    <col min="6" max="6" width="10.6640625" style="83" customWidth="1"/>
    <col min="7" max="7" width="12.5546875" style="83" customWidth="1"/>
    <col min="8" max="8" width="10.21875" style="83" customWidth="1"/>
    <col min="9" max="9" width="13.6640625" style="83" customWidth="1"/>
    <col min="10" max="10" width="10.77734375" style="83" customWidth="1"/>
    <col min="11" max="11" width="14.109375" style="83" customWidth="1"/>
    <col min="12" max="12" width="11" style="83" customWidth="1"/>
    <col min="13" max="15" width="9.6640625" style="83" hidden="1" customWidth="1"/>
    <col min="16" max="16" width="12.44140625" style="83" customWidth="1"/>
    <col min="17" max="17" width="8.88671875" style="83"/>
    <col min="18" max="18" width="15.109375" style="83" customWidth="1"/>
    <col min="19" max="21" width="13.21875" style="83" customWidth="1"/>
    <col min="22" max="22" width="14.5546875" style="84" customWidth="1"/>
    <col min="23" max="23" width="8.88671875" style="84"/>
    <col min="24" max="24" width="16.21875" style="84" customWidth="1"/>
    <col min="25" max="16384" width="8.88671875" style="84"/>
  </cols>
  <sheetData>
    <row r="1" spans="1:24" hidden="1" x14ac:dyDescent="0.2"/>
    <row r="2" spans="1:24" ht="24.75" customHeight="1" x14ac:dyDescent="0.2">
      <c r="A2" s="203" t="s">
        <v>216</v>
      </c>
      <c r="B2" s="203"/>
      <c r="C2" s="203"/>
      <c r="D2" s="203"/>
      <c r="E2" s="203"/>
      <c r="F2" s="203"/>
      <c r="G2" s="203"/>
      <c r="H2" s="203"/>
      <c r="I2" s="203"/>
      <c r="J2" s="203"/>
      <c r="K2" s="203"/>
      <c r="L2" s="203"/>
      <c r="M2" s="203"/>
      <c r="N2" s="203"/>
      <c r="O2" s="203"/>
      <c r="P2" s="203"/>
    </row>
    <row r="3" spans="1:24" ht="23.25" customHeight="1" x14ac:dyDescent="0.2">
      <c r="A3" s="203" t="s">
        <v>217</v>
      </c>
      <c r="B3" s="203"/>
      <c r="C3" s="203"/>
      <c r="D3" s="203"/>
      <c r="E3" s="203"/>
      <c r="F3" s="203"/>
      <c r="G3" s="203"/>
      <c r="H3" s="203"/>
      <c r="I3" s="203"/>
      <c r="J3" s="203"/>
      <c r="K3" s="203"/>
      <c r="L3" s="203"/>
      <c r="M3" s="203"/>
      <c r="N3" s="203"/>
      <c r="O3" s="203"/>
      <c r="P3" s="203"/>
    </row>
    <row r="4" spans="1:24" ht="60" customHeight="1" x14ac:dyDescent="0.2">
      <c r="A4" s="203" t="s">
        <v>218</v>
      </c>
      <c r="B4" s="203"/>
      <c r="C4" s="203"/>
      <c r="D4" s="203"/>
      <c r="E4" s="203"/>
      <c r="F4" s="203"/>
      <c r="G4" s="203"/>
      <c r="H4" s="203"/>
      <c r="I4" s="203"/>
      <c r="J4" s="203"/>
      <c r="K4" s="203"/>
      <c r="L4" s="203"/>
      <c r="M4" s="203"/>
      <c r="N4" s="203"/>
      <c r="O4" s="203"/>
      <c r="P4" s="203"/>
    </row>
    <row r="5" spans="1:24" ht="14.25" hidden="1" customHeight="1" x14ac:dyDescent="0.2">
      <c r="A5" s="203"/>
      <c r="B5" s="203"/>
      <c r="C5" s="203"/>
      <c r="D5" s="203"/>
      <c r="E5" s="203"/>
      <c r="F5" s="203"/>
      <c r="G5" s="203"/>
      <c r="H5" s="203"/>
      <c r="I5" s="203"/>
      <c r="J5" s="203"/>
      <c r="K5" s="203"/>
      <c r="L5" s="203"/>
      <c r="M5" s="203"/>
      <c r="N5" s="203"/>
      <c r="O5" s="203"/>
      <c r="P5" s="203"/>
    </row>
    <row r="6" spans="1:24" ht="23.25" customHeight="1" x14ac:dyDescent="0.2">
      <c r="A6" s="204" t="s">
        <v>219</v>
      </c>
      <c r="B6" s="204"/>
      <c r="C6" s="204"/>
      <c r="D6" s="204"/>
      <c r="E6" s="204"/>
      <c r="F6" s="204"/>
      <c r="G6" s="204"/>
      <c r="H6" s="204"/>
      <c r="I6" s="204"/>
      <c r="J6" s="204"/>
      <c r="K6" s="204"/>
      <c r="L6" s="204"/>
      <c r="M6" s="204"/>
      <c r="N6" s="204"/>
      <c r="O6" s="204"/>
      <c r="P6" s="204"/>
    </row>
    <row r="7" spans="1:24" ht="21" customHeight="1" x14ac:dyDescent="0.2">
      <c r="A7" s="202" t="s">
        <v>220</v>
      </c>
      <c r="B7" s="202"/>
      <c r="C7" s="202"/>
      <c r="D7" s="202"/>
      <c r="E7" s="202"/>
      <c r="F7" s="202"/>
      <c r="G7" s="202"/>
      <c r="H7" s="202"/>
      <c r="I7" s="202"/>
      <c r="J7" s="202"/>
      <c r="K7" s="202"/>
      <c r="L7" s="202"/>
      <c r="M7" s="202"/>
      <c r="N7" s="202"/>
      <c r="O7" s="202"/>
      <c r="P7" s="202"/>
    </row>
    <row r="8" spans="1:24" ht="26.25" customHeight="1" x14ac:dyDescent="0.2">
      <c r="A8" s="205" t="s">
        <v>221</v>
      </c>
      <c r="B8" s="205" t="s">
        <v>222</v>
      </c>
      <c r="C8" s="206" t="s">
        <v>223</v>
      </c>
      <c r="D8" s="207"/>
      <c r="E8" s="207"/>
      <c r="F8" s="207"/>
      <c r="G8" s="207"/>
      <c r="H8" s="207"/>
      <c r="I8" s="207"/>
      <c r="J8" s="207"/>
      <c r="K8" s="207"/>
      <c r="L8" s="207"/>
      <c r="M8" s="207"/>
      <c r="N8" s="207"/>
      <c r="O8" s="207"/>
      <c r="P8" s="208"/>
    </row>
    <row r="9" spans="1:24" ht="78.75" customHeight="1" x14ac:dyDescent="0.2">
      <c r="A9" s="205"/>
      <c r="B9" s="205"/>
      <c r="C9" s="85" t="s">
        <v>224</v>
      </c>
      <c r="D9" s="86" t="s">
        <v>225</v>
      </c>
      <c r="E9" s="85" t="s">
        <v>226</v>
      </c>
      <c r="F9" s="85" t="s">
        <v>227</v>
      </c>
      <c r="G9" s="86" t="s">
        <v>228</v>
      </c>
      <c r="H9" s="85" t="s">
        <v>229</v>
      </c>
      <c r="I9" s="85" t="s">
        <v>230</v>
      </c>
      <c r="J9" s="85" t="s">
        <v>231</v>
      </c>
      <c r="K9" s="85" t="s">
        <v>232</v>
      </c>
      <c r="L9" s="85" t="s">
        <v>233</v>
      </c>
      <c r="M9" s="85"/>
      <c r="N9" s="85"/>
      <c r="O9" s="85"/>
      <c r="P9" s="87" t="s">
        <v>234</v>
      </c>
      <c r="R9" s="83" t="s">
        <v>234</v>
      </c>
      <c r="S9" s="83" t="s">
        <v>235</v>
      </c>
      <c r="T9" s="83" t="s">
        <v>236</v>
      </c>
      <c r="U9" s="83" t="s">
        <v>237</v>
      </c>
    </row>
    <row r="10" spans="1:24" ht="33.75" customHeight="1" x14ac:dyDescent="0.2">
      <c r="A10" s="88"/>
      <c r="B10" s="89" t="s">
        <v>238</v>
      </c>
      <c r="C10" s="85"/>
      <c r="D10" s="85">
        <v>6336</v>
      </c>
      <c r="E10" s="85"/>
      <c r="F10" s="85"/>
      <c r="G10" s="85">
        <v>-6336</v>
      </c>
      <c r="H10" s="85"/>
      <c r="I10" s="85"/>
      <c r="J10" s="87"/>
      <c r="K10" s="87"/>
      <c r="L10" s="87"/>
      <c r="M10" s="87"/>
      <c r="N10" s="87"/>
      <c r="O10" s="87"/>
      <c r="P10" s="90">
        <f t="shared" ref="P10:P47" si="0">SUM(C10:O10)</f>
        <v>0</v>
      </c>
      <c r="R10" s="91">
        <v>151804</v>
      </c>
      <c r="S10" s="92"/>
      <c r="T10" s="92"/>
      <c r="U10" s="92"/>
      <c r="V10" s="91">
        <f>R10-S10-U10-T10</f>
        <v>151804</v>
      </c>
      <c r="W10" s="91"/>
      <c r="X10" s="91">
        <f>V10-P10</f>
        <v>151804</v>
      </c>
    </row>
    <row r="11" spans="1:24" ht="31.5" customHeight="1" x14ac:dyDescent="0.2">
      <c r="A11" s="93">
        <v>1</v>
      </c>
      <c r="B11" s="94" t="s">
        <v>239</v>
      </c>
      <c r="C11" s="95"/>
      <c r="D11" s="95"/>
      <c r="E11" s="95"/>
      <c r="F11" s="95"/>
      <c r="G11" s="95"/>
      <c r="H11" s="95"/>
      <c r="I11" s="95"/>
      <c r="J11" s="95"/>
      <c r="K11" s="95"/>
      <c r="L11" s="95"/>
      <c r="M11" s="95"/>
      <c r="N11" s="95"/>
      <c r="O11" s="95"/>
      <c r="P11" s="90">
        <f t="shared" si="0"/>
        <v>0</v>
      </c>
      <c r="R11" s="91">
        <v>226446</v>
      </c>
      <c r="S11" s="92">
        <v>34081</v>
      </c>
      <c r="T11" s="92"/>
      <c r="U11" s="92"/>
      <c r="V11" s="91">
        <f t="shared" ref="V11:V47" si="1">R11-S11-U11-T11</f>
        <v>192365</v>
      </c>
      <c r="W11" s="91"/>
      <c r="X11" s="91">
        <f t="shared" ref="X11:X47" si="2">V11-P11</f>
        <v>192365</v>
      </c>
    </row>
    <row r="12" spans="1:24" ht="30" customHeight="1" x14ac:dyDescent="0.2">
      <c r="A12" s="93">
        <f t="shared" ref="A12:A45" si="3">A11+1</f>
        <v>2</v>
      </c>
      <c r="B12" s="94" t="s">
        <v>240</v>
      </c>
      <c r="C12" s="95"/>
      <c r="D12" s="95">
        <v>12672</v>
      </c>
      <c r="E12" s="95"/>
      <c r="F12" s="95"/>
      <c r="G12" s="95">
        <v>-12672</v>
      </c>
      <c r="H12" s="95"/>
      <c r="I12" s="95"/>
      <c r="J12" s="95"/>
      <c r="K12" s="95"/>
      <c r="L12" s="95"/>
      <c r="M12" s="95"/>
      <c r="N12" s="95"/>
      <c r="O12" s="95"/>
      <c r="P12" s="90">
        <f t="shared" si="0"/>
        <v>0</v>
      </c>
      <c r="R12" s="91">
        <v>162276</v>
      </c>
      <c r="S12" s="92">
        <v>34081</v>
      </c>
      <c r="T12" s="92"/>
      <c r="U12" s="92"/>
      <c r="V12" s="91">
        <f t="shared" si="1"/>
        <v>128195</v>
      </c>
      <c r="W12" s="91"/>
      <c r="X12" s="91">
        <f t="shared" si="2"/>
        <v>128195</v>
      </c>
    </row>
    <row r="13" spans="1:24" ht="30" customHeight="1" x14ac:dyDescent="0.2">
      <c r="A13" s="93">
        <f t="shared" si="3"/>
        <v>3</v>
      </c>
      <c r="B13" s="94" t="s">
        <v>241</v>
      </c>
      <c r="C13" s="95"/>
      <c r="D13" s="95"/>
      <c r="E13" s="95"/>
      <c r="F13" s="95"/>
      <c r="G13" s="95"/>
      <c r="H13" s="95"/>
      <c r="I13" s="95"/>
      <c r="J13" s="95"/>
      <c r="K13" s="95"/>
      <c r="L13" s="95"/>
      <c r="M13" s="95"/>
      <c r="N13" s="95"/>
      <c r="O13" s="95"/>
      <c r="P13" s="90">
        <f t="shared" si="0"/>
        <v>0</v>
      </c>
      <c r="R13" s="91">
        <v>274122</v>
      </c>
      <c r="S13" s="92">
        <v>83107</v>
      </c>
      <c r="T13" s="92"/>
      <c r="U13" s="92"/>
      <c r="V13" s="91">
        <f t="shared" si="1"/>
        <v>191015</v>
      </c>
      <c r="W13" s="91"/>
      <c r="X13" s="91">
        <f t="shared" si="2"/>
        <v>191015</v>
      </c>
    </row>
    <row r="14" spans="1:24" ht="30" customHeight="1" x14ac:dyDescent="0.2">
      <c r="A14" s="93">
        <f t="shared" si="3"/>
        <v>4</v>
      </c>
      <c r="B14" s="94" t="s">
        <v>242</v>
      </c>
      <c r="C14" s="95"/>
      <c r="D14" s="95">
        <v>31679</v>
      </c>
      <c r="E14" s="95"/>
      <c r="F14" s="95"/>
      <c r="G14" s="95">
        <v>-1679</v>
      </c>
      <c r="H14" s="95"/>
      <c r="I14" s="95"/>
      <c r="J14" s="95"/>
      <c r="K14" s="95"/>
      <c r="L14" s="95"/>
      <c r="M14" s="95"/>
      <c r="N14" s="95"/>
      <c r="O14" s="95"/>
      <c r="P14" s="90">
        <f t="shared" si="0"/>
        <v>30000</v>
      </c>
      <c r="R14" s="91">
        <v>153426</v>
      </c>
      <c r="S14" s="92">
        <v>34081</v>
      </c>
      <c r="T14" s="92"/>
      <c r="U14" s="92"/>
      <c r="V14" s="91">
        <f t="shared" si="1"/>
        <v>119345</v>
      </c>
      <c r="W14" s="91"/>
      <c r="X14" s="91">
        <f t="shared" si="2"/>
        <v>89345</v>
      </c>
    </row>
    <row r="15" spans="1:24" ht="30" customHeight="1" x14ac:dyDescent="0.2">
      <c r="A15" s="93">
        <f t="shared" si="3"/>
        <v>5</v>
      </c>
      <c r="B15" s="94" t="s">
        <v>243</v>
      </c>
      <c r="C15" s="95"/>
      <c r="D15" s="95">
        <v>76030</v>
      </c>
      <c r="E15" s="95"/>
      <c r="F15" s="95"/>
      <c r="G15" s="95">
        <v>-1030</v>
      </c>
      <c r="H15" s="95"/>
      <c r="I15" s="95"/>
      <c r="J15" s="95"/>
      <c r="K15" s="95"/>
      <c r="L15" s="95"/>
      <c r="M15" s="95"/>
      <c r="N15" s="95"/>
      <c r="O15" s="95"/>
      <c r="P15" s="90">
        <f t="shared" si="0"/>
        <v>75000</v>
      </c>
      <c r="R15" s="91">
        <v>298968</v>
      </c>
      <c r="S15" s="92">
        <v>34081</v>
      </c>
      <c r="T15" s="92"/>
      <c r="U15" s="92"/>
      <c r="V15" s="91">
        <f t="shared" si="1"/>
        <v>264887</v>
      </c>
      <c r="W15" s="91"/>
      <c r="X15" s="91">
        <f t="shared" si="2"/>
        <v>189887</v>
      </c>
    </row>
    <row r="16" spans="1:24" ht="30" customHeight="1" x14ac:dyDescent="0.2">
      <c r="A16" s="93">
        <f t="shared" si="3"/>
        <v>6</v>
      </c>
      <c r="B16" s="94" t="s">
        <v>244</v>
      </c>
      <c r="C16" s="95"/>
      <c r="D16" s="95"/>
      <c r="E16" s="95"/>
      <c r="F16" s="95"/>
      <c r="G16" s="95"/>
      <c r="H16" s="95"/>
      <c r="I16" s="95"/>
      <c r="J16" s="95"/>
      <c r="K16" s="95"/>
      <c r="L16" s="95"/>
      <c r="M16" s="95"/>
      <c r="N16" s="95"/>
      <c r="O16" s="95"/>
      <c r="P16" s="90">
        <f t="shared" si="0"/>
        <v>0</v>
      </c>
      <c r="R16" s="91">
        <v>219096</v>
      </c>
      <c r="S16" s="92">
        <v>34081</v>
      </c>
      <c r="T16" s="92"/>
      <c r="U16" s="92"/>
      <c r="V16" s="91">
        <f t="shared" si="1"/>
        <v>185015</v>
      </c>
      <c r="W16" s="91"/>
      <c r="X16" s="91">
        <f t="shared" si="2"/>
        <v>185015</v>
      </c>
    </row>
    <row r="17" spans="1:24" ht="30" customHeight="1" x14ac:dyDescent="0.2">
      <c r="A17" s="93">
        <f t="shared" si="3"/>
        <v>7</v>
      </c>
      <c r="B17" s="94" t="s">
        <v>245</v>
      </c>
      <c r="C17" s="95"/>
      <c r="D17" s="95">
        <v>69694</v>
      </c>
      <c r="E17" s="95"/>
      <c r="F17" s="95"/>
      <c r="G17" s="95">
        <v>306</v>
      </c>
      <c r="H17" s="95"/>
      <c r="I17" s="95"/>
      <c r="J17" s="95"/>
      <c r="K17" s="95"/>
      <c r="L17" s="95"/>
      <c r="M17" s="95"/>
      <c r="N17" s="95"/>
      <c r="O17" s="95"/>
      <c r="P17" s="90">
        <f t="shared" si="0"/>
        <v>70000</v>
      </c>
      <c r="R17" s="91">
        <v>304678</v>
      </c>
      <c r="S17" s="92">
        <v>34081</v>
      </c>
      <c r="T17" s="92"/>
      <c r="U17" s="92"/>
      <c r="V17" s="91">
        <f t="shared" si="1"/>
        <v>270597</v>
      </c>
      <c r="W17" s="91"/>
      <c r="X17" s="91">
        <f t="shared" si="2"/>
        <v>200597</v>
      </c>
    </row>
    <row r="18" spans="1:24" ht="30" customHeight="1" x14ac:dyDescent="0.2">
      <c r="A18" s="93">
        <f t="shared" si="3"/>
        <v>8</v>
      </c>
      <c r="B18" s="94" t="s">
        <v>246</v>
      </c>
      <c r="C18" s="95"/>
      <c r="D18" s="95">
        <v>12672</v>
      </c>
      <c r="E18" s="95"/>
      <c r="F18" s="95"/>
      <c r="G18" s="95">
        <v>-12672</v>
      </c>
      <c r="H18" s="95"/>
      <c r="I18" s="95"/>
      <c r="J18" s="95"/>
      <c r="K18" s="95"/>
      <c r="L18" s="95"/>
      <c r="M18" s="95"/>
      <c r="N18" s="95"/>
      <c r="O18" s="95"/>
      <c r="P18" s="90">
        <f t="shared" si="0"/>
        <v>0</v>
      </c>
      <c r="R18" s="91">
        <v>168996</v>
      </c>
      <c r="S18" s="92">
        <v>34081</v>
      </c>
      <c r="T18" s="92"/>
      <c r="U18" s="92"/>
      <c r="V18" s="91">
        <f t="shared" si="1"/>
        <v>134915</v>
      </c>
      <c r="W18" s="91"/>
      <c r="X18" s="91">
        <f t="shared" si="2"/>
        <v>134915</v>
      </c>
    </row>
    <row r="19" spans="1:24" ht="30" customHeight="1" x14ac:dyDescent="0.2">
      <c r="A19" s="93">
        <f t="shared" si="3"/>
        <v>9</v>
      </c>
      <c r="B19" s="94" t="s">
        <v>247</v>
      </c>
      <c r="C19" s="95"/>
      <c r="D19" s="95">
        <v>84348</v>
      </c>
      <c r="E19" s="95"/>
      <c r="F19" s="95"/>
      <c r="G19" s="95">
        <v>1652</v>
      </c>
      <c r="H19" s="95"/>
      <c r="I19" s="95"/>
      <c r="J19" s="95"/>
      <c r="K19" s="95"/>
      <c r="L19" s="95"/>
      <c r="M19" s="95"/>
      <c r="N19" s="95"/>
      <c r="O19" s="95"/>
      <c r="P19" s="90">
        <f t="shared" si="0"/>
        <v>86000</v>
      </c>
      <c r="R19" s="91">
        <v>338672</v>
      </c>
      <c r="S19" s="92">
        <v>34081</v>
      </c>
      <c r="T19" s="92"/>
      <c r="U19" s="92"/>
      <c r="V19" s="91">
        <f t="shared" si="1"/>
        <v>304591</v>
      </c>
      <c r="W19" s="91"/>
      <c r="X19" s="91">
        <f t="shared" si="2"/>
        <v>218591</v>
      </c>
    </row>
    <row r="20" spans="1:24" ht="30" customHeight="1" x14ac:dyDescent="0.2">
      <c r="A20" s="93">
        <f t="shared" si="3"/>
        <v>10</v>
      </c>
      <c r="B20" s="94" t="s">
        <v>248</v>
      </c>
      <c r="C20" s="95"/>
      <c r="D20" s="95">
        <v>63359</v>
      </c>
      <c r="E20" s="95"/>
      <c r="F20" s="95"/>
      <c r="G20" s="95">
        <v>1641</v>
      </c>
      <c r="H20" s="95"/>
      <c r="I20" s="95"/>
      <c r="J20" s="95"/>
      <c r="K20" s="95"/>
      <c r="L20" s="95"/>
      <c r="M20" s="95"/>
      <c r="N20" s="95"/>
      <c r="O20" s="95"/>
      <c r="P20" s="90">
        <f t="shared" si="0"/>
        <v>65000</v>
      </c>
      <c r="R20" s="91">
        <v>286022</v>
      </c>
      <c r="S20" s="92">
        <v>105961</v>
      </c>
      <c r="T20" s="92"/>
      <c r="U20" s="92"/>
      <c r="V20" s="91">
        <f t="shared" si="1"/>
        <v>180061</v>
      </c>
      <c r="W20" s="91"/>
      <c r="X20" s="91">
        <f t="shared" si="2"/>
        <v>115061</v>
      </c>
    </row>
    <row r="21" spans="1:24" ht="30" customHeight="1" x14ac:dyDescent="0.2">
      <c r="A21" s="93">
        <f t="shared" si="3"/>
        <v>11</v>
      </c>
      <c r="B21" s="96" t="s">
        <v>249</v>
      </c>
      <c r="C21" s="95"/>
      <c r="D21" s="95">
        <v>44351</v>
      </c>
      <c r="E21" s="95"/>
      <c r="F21" s="95"/>
      <c r="G21" s="95">
        <v>649</v>
      </c>
      <c r="H21" s="95"/>
      <c r="I21" s="95"/>
      <c r="J21" s="95"/>
      <c r="K21" s="95"/>
      <c r="L21" s="95"/>
      <c r="M21" s="95"/>
      <c r="N21" s="95"/>
      <c r="O21" s="95"/>
      <c r="P21" s="90">
        <f t="shared" si="0"/>
        <v>45000</v>
      </c>
      <c r="R21" s="91">
        <v>632084</v>
      </c>
      <c r="S21" s="92">
        <v>231769</v>
      </c>
      <c r="T21" s="92">
        <v>141496</v>
      </c>
      <c r="U21" s="92"/>
      <c r="V21" s="91">
        <f t="shared" si="1"/>
        <v>258819</v>
      </c>
      <c r="W21" s="91"/>
      <c r="X21" s="91">
        <f t="shared" si="2"/>
        <v>213819</v>
      </c>
    </row>
    <row r="22" spans="1:24" ht="30" customHeight="1" x14ac:dyDescent="0.2">
      <c r="A22" s="93">
        <f t="shared" si="3"/>
        <v>12</v>
      </c>
      <c r="B22" s="94" t="s">
        <v>250</v>
      </c>
      <c r="C22" s="95"/>
      <c r="D22" s="95">
        <v>6336</v>
      </c>
      <c r="E22" s="95"/>
      <c r="F22" s="95"/>
      <c r="G22" s="95">
        <v>-6336</v>
      </c>
      <c r="H22" s="95"/>
      <c r="I22" s="95"/>
      <c r="J22" s="95"/>
      <c r="K22" s="95"/>
      <c r="L22" s="95"/>
      <c r="M22" s="95"/>
      <c r="N22" s="95"/>
      <c r="O22" s="95"/>
      <c r="P22" s="90">
        <f t="shared" si="0"/>
        <v>0</v>
      </c>
      <c r="R22" s="91">
        <v>249288</v>
      </c>
      <c r="S22" s="92">
        <v>34081</v>
      </c>
      <c r="T22" s="92"/>
      <c r="U22" s="92"/>
      <c r="V22" s="91">
        <f t="shared" si="1"/>
        <v>215207</v>
      </c>
      <c r="W22" s="91"/>
      <c r="X22" s="91">
        <f t="shared" si="2"/>
        <v>215207</v>
      </c>
    </row>
    <row r="23" spans="1:24" ht="30" customHeight="1" x14ac:dyDescent="0.2">
      <c r="A23" s="93">
        <f t="shared" si="3"/>
        <v>13</v>
      </c>
      <c r="B23" s="96" t="s">
        <v>251</v>
      </c>
      <c r="C23" s="95"/>
      <c r="D23" s="95">
        <v>6336</v>
      </c>
      <c r="E23" s="95"/>
      <c r="F23" s="95"/>
      <c r="G23" s="95">
        <v>-6336</v>
      </c>
      <c r="H23" s="95"/>
      <c r="I23" s="95"/>
      <c r="J23" s="95"/>
      <c r="K23" s="95"/>
      <c r="L23" s="95"/>
      <c r="M23" s="95"/>
      <c r="N23" s="95"/>
      <c r="O23" s="95"/>
      <c r="P23" s="90">
        <f t="shared" si="0"/>
        <v>0</v>
      </c>
      <c r="R23" s="91">
        <v>51553</v>
      </c>
      <c r="S23" s="92">
        <v>34081</v>
      </c>
      <c r="T23" s="92"/>
      <c r="U23" s="92"/>
      <c r="V23" s="91">
        <f t="shared" si="1"/>
        <v>17472</v>
      </c>
      <c r="W23" s="91"/>
      <c r="X23" s="91">
        <f t="shared" si="2"/>
        <v>17472</v>
      </c>
    </row>
    <row r="24" spans="1:24" ht="30" customHeight="1" x14ac:dyDescent="0.2">
      <c r="A24" s="93">
        <f t="shared" si="3"/>
        <v>14</v>
      </c>
      <c r="B24" s="96" t="s">
        <v>252</v>
      </c>
      <c r="C24" s="95"/>
      <c r="D24" s="95"/>
      <c r="E24" s="95"/>
      <c r="F24" s="95"/>
      <c r="G24" s="95"/>
      <c r="H24" s="95"/>
      <c r="I24" s="95"/>
      <c r="J24" s="95"/>
      <c r="K24" s="95"/>
      <c r="L24" s="95"/>
      <c r="M24" s="95"/>
      <c r="N24" s="95"/>
      <c r="O24" s="95"/>
      <c r="P24" s="90">
        <f t="shared" si="0"/>
        <v>0</v>
      </c>
      <c r="R24" s="91">
        <v>286506</v>
      </c>
      <c r="S24" s="92">
        <v>116581</v>
      </c>
      <c r="T24" s="92"/>
      <c r="U24" s="92"/>
      <c r="V24" s="91">
        <f t="shared" si="1"/>
        <v>169925</v>
      </c>
      <c r="W24" s="91"/>
      <c r="X24" s="91">
        <f t="shared" si="2"/>
        <v>169925</v>
      </c>
    </row>
    <row r="25" spans="1:24" ht="30" customHeight="1" x14ac:dyDescent="0.2">
      <c r="A25" s="93">
        <f t="shared" si="3"/>
        <v>15</v>
      </c>
      <c r="B25" s="96" t="s">
        <v>253</v>
      </c>
      <c r="C25" s="95"/>
      <c r="D25" s="95">
        <v>109691</v>
      </c>
      <c r="E25" s="95"/>
      <c r="F25" s="95"/>
      <c r="G25" s="97">
        <v>1660.18</v>
      </c>
      <c r="H25" s="97"/>
      <c r="I25" s="97"/>
      <c r="J25" s="97"/>
      <c r="K25" s="95"/>
      <c r="L25" s="97"/>
      <c r="M25" s="97"/>
      <c r="N25" s="97"/>
      <c r="O25" s="97"/>
      <c r="P25" s="98">
        <f t="shared" si="0"/>
        <v>111351.18</v>
      </c>
      <c r="R25" s="91">
        <v>375627.18</v>
      </c>
      <c r="S25" s="92">
        <v>115441</v>
      </c>
      <c r="T25" s="92"/>
      <c r="U25" s="92"/>
      <c r="V25" s="91">
        <f t="shared" si="1"/>
        <v>260186.18</v>
      </c>
      <c r="W25" s="91"/>
      <c r="X25" s="91">
        <f t="shared" si="2"/>
        <v>148835</v>
      </c>
    </row>
    <row r="26" spans="1:24" ht="30" customHeight="1" x14ac:dyDescent="0.2">
      <c r="A26" s="93">
        <v>1</v>
      </c>
      <c r="B26" s="96" t="s">
        <v>254</v>
      </c>
      <c r="C26" s="95"/>
      <c r="D26" s="95"/>
      <c r="E26" s="95"/>
      <c r="F26" s="95"/>
      <c r="G26" s="95"/>
      <c r="H26" s="95"/>
      <c r="I26" s="95"/>
      <c r="J26" s="95"/>
      <c r="K26" s="95"/>
      <c r="L26" s="95"/>
      <c r="M26" s="95"/>
      <c r="N26" s="95"/>
      <c r="O26" s="95"/>
      <c r="P26" s="90">
        <f t="shared" si="0"/>
        <v>0</v>
      </c>
      <c r="R26" s="91">
        <v>413576</v>
      </c>
      <c r="S26" s="92">
        <v>52057</v>
      </c>
      <c r="T26" s="92"/>
      <c r="U26" s="92"/>
      <c r="V26" s="91">
        <f t="shared" si="1"/>
        <v>361519</v>
      </c>
      <c r="W26" s="91"/>
      <c r="X26" s="91">
        <f t="shared" si="2"/>
        <v>361519</v>
      </c>
    </row>
    <row r="27" spans="1:24" ht="30" customHeight="1" x14ac:dyDescent="0.2">
      <c r="A27" s="93">
        <f t="shared" si="3"/>
        <v>2</v>
      </c>
      <c r="B27" s="96" t="s">
        <v>255</v>
      </c>
      <c r="C27" s="95"/>
      <c r="D27" s="95">
        <v>6336</v>
      </c>
      <c r="E27" s="95"/>
      <c r="F27" s="95"/>
      <c r="G27" s="95">
        <v>-6336</v>
      </c>
      <c r="H27" s="95"/>
      <c r="I27" s="95"/>
      <c r="J27" s="95"/>
      <c r="K27" s="95"/>
      <c r="L27" s="95"/>
      <c r="M27" s="95"/>
      <c r="N27" s="95"/>
      <c r="O27" s="95"/>
      <c r="P27" s="90">
        <f t="shared" si="0"/>
        <v>0</v>
      </c>
      <c r="R27" s="91">
        <v>358560</v>
      </c>
      <c r="S27" s="92">
        <v>103051</v>
      </c>
      <c r="T27" s="92"/>
      <c r="U27" s="92"/>
      <c r="V27" s="91">
        <f t="shared" si="1"/>
        <v>255509</v>
      </c>
      <c r="W27" s="91"/>
      <c r="X27" s="91">
        <f t="shared" si="2"/>
        <v>255509</v>
      </c>
    </row>
    <row r="28" spans="1:24" ht="30" customHeight="1" x14ac:dyDescent="0.2">
      <c r="A28" s="93">
        <f t="shared" si="3"/>
        <v>3</v>
      </c>
      <c r="B28" s="96" t="s">
        <v>256</v>
      </c>
      <c r="C28" s="95"/>
      <c r="D28" s="95">
        <v>25343</v>
      </c>
      <c r="E28" s="95"/>
      <c r="F28" s="95"/>
      <c r="G28" s="95">
        <v>-343</v>
      </c>
      <c r="H28" s="95"/>
      <c r="I28" s="95"/>
      <c r="J28" s="95"/>
      <c r="K28" s="95"/>
      <c r="L28" s="95"/>
      <c r="M28" s="95"/>
      <c r="N28" s="95"/>
      <c r="O28" s="95"/>
      <c r="P28" s="90">
        <f t="shared" si="0"/>
        <v>25000</v>
      </c>
      <c r="R28" s="91">
        <v>310648</v>
      </c>
      <c r="S28" s="92">
        <v>34081</v>
      </c>
      <c r="T28" s="92"/>
      <c r="U28" s="92">
        <v>108000</v>
      </c>
      <c r="V28" s="91">
        <f t="shared" si="1"/>
        <v>168567</v>
      </c>
      <c r="W28" s="91"/>
      <c r="X28" s="91">
        <f t="shared" si="2"/>
        <v>143567</v>
      </c>
    </row>
    <row r="29" spans="1:24" ht="30" customHeight="1" x14ac:dyDescent="0.2">
      <c r="A29" s="93">
        <f t="shared" si="3"/>
        <v>4</v>
      </c>
      <c r="B29" s="96" t="s">
        <v>257</v>
      </c>
      <c r="C29" s="95"/>
      <c r="D29" s="95"/>
      <c r="E29" s="95"/>
      <c r="F29" s="95"/>
      <c r="G29" s="95"/>
      <c r="H29" s="95"/>
      <c r="I29" s="95"/>
      <c r="J29" s="95"/>
      <c r="K29" s="95"/>
      <c r="L29" s="95"/>
      <c r="M29" s="95"/>
      <c r="N29" s="95"/>
      <c r="O29" s="95"/>
      <c r="P29" s="90">
        <f t="shared" si="0"/>
        <v>0</v>
      </c>
      <c r="R29" s="91">
        <v>584961</v>
      </c>
      <c r="S29" s="92">
        <v>59881</v>
      </c>
      <c r="T29" s="92">
        <v>278895</v>
      </c>
      <c r="U29" s="92"/>
      <c r="V29" s="91">
        <f t="shared" si="1"/>
        <v>246185</v>
      </c>
      <c r="W29" s="91"/>
      <c r="X29" s="91">
        <f t="shared" si="2"/>
        <v>246185</v>
      </c>
    </row>
    <row r="30" spans="1:24" ht="30" customHeight="1" x14ac:dyDescent="0.2">
      <c r="A30" s="93">
        <f t="shared" si="3"/>
        <v>5</v>
      </c>
      <c r="B30" s="96" t="s">
        <v>258</v>
      </c>
      <c r="C30" s="95"/>
      <c r="D30" s="95">
        <v>19008</v>
      </c>
      <c r="E30" s="95"/>
      <c r="F30" s="95"/>
      <c r="G30" s="95">
        <v>-19008</v>
      </c>
      <c r="H30" s="95"/>
      <c r="I30" s="95"/>
      <c r="J30" s="95"/>
      <c r="K30" s="95"/>
      <c r="L30" s="95"/>
      <c r="M30" s="95"/>
      <c r="N30" s="95"/>
      <c r="O30" s="95"/>
      <c r="P30" s="90">
        <f t="shared" si="0"/>
        <v>0</v>
      </c>
      <c r="R30" s="91">
        <v>152916</v>
      </c>
      <c r="S30" s="92">
        <v>38653</v>
      </c>
      <c r="T30" s="92"/>
      <c r="U30" s="92"/>
      <c r="V30" s="91">
        <f t="shared" si="1"/>
        <v>114263</v>
      </c>
      <c r="W30" s="91"/>
      <c r="X30" s="91">
        <f t="shared" si="2"/>
        <v>114263</v>
      </c>
    </row>
    <row r="31" spans="1:24" ht="30.75" customHeight="1" x14ac:dyDescent="0.2">
      <c r="A31" s="93">
        <f t="shared" si="3"/>
        <v>6</v>
      </c>
      <c r="B31" s="96" t="s">
        <v>259</v>
      </c>
      <c r="C31" s="95"/>
      <c r="D31" s="95">
        <v>25343</v>
      </c>
      <c r="E31" s="95"/>
      <c r="F31" s="95"/>
      <c r="G31" s="95">
        <v>-343</v>
      </c>
      <c r="H31" s="95"/>
      <c r="I31" s="95"/>
      <c r="J31" s="95"/>
      <c r="K31" s="95"/>
      <c r="L31" s="95"/>
      <c r="M31" s="95"/>
      <c r="N31" s="95"/>
      <c r="O31" s="95"/>
      <c r="P31" s="90">
        <f t="shared" si="0"/>
        <v>25000</v>
      </c>
      <c r="R31" s="91">
        <v>213298</v>
      </c>
      <c r="S31" s="92">
        <v>40681</v>
      </c>
      <c r="T31" s="92"/>
      <c r="U31" s="92"/>
      <c r="V31" s="91">
        <f t="shared" si="1"/>
        <v>172617</v>
      </c>
      <c r="W31" s="91"/>
      <c r="X31" s="91">
        <f t="shared" si="2"/>
        <v>147617</v>
      </c>
    </row>
    <row r="32" spans="1:24" ht="30.75" customHeight="1" x14ac:dyDescent="0.2">
      <c r="A32" s="93">
        <f t="shared" si="3"/>
        <v>7</v>
      </c>
      <c r="B32" s="96" t="s">
        <v>260</v>
      </c>
      <c r="C32" s="95"/>
      <c r="D32" s="95">
        <v>19008</v>
      </c>
      <c r="E32" s="95"/>
      <c r="F32" s="95"/>
      <c r="G32" s="95">
        <v>-1008</v>
      </c>
      <c r="H32" s="95"/>
      <c r="I32" s="95"/>
      <c r="J32" s="95"/>
      <c r="K32" s="95"/>
      <c r="L32" s="95"/>
      <c r="M32" s="95"/>
      <c r="N32" s="95"/>
      <c r="O32" s="95"/>
      <c r="P32" s="90">
        <f t="shared" si="0"/>
        <v>18000</v>
      </c>
      <c r="R32" s="91">
        <v>330573</v>
      </c>
      <c r="S32" s="92">
        <v>98581</v>
      </c>
      <c r="T32" s="92">
        <v>14805</v>
      </c>
      <c r="U32" s="92"/>
      <c r="V32" s="91">
        <f t="shared" si="1"/>
        <v>217187</v>
      </c>
      <c r="W32" s="91"/>
      <c r="X32" s="91">
        <f t="shared" si="2"/>
        <v>199187</v>
      </c>
    </row>
    <row r="33" spans="1:24" ht="30.75" customHeight="1" x14ac:dyDescent="0.2">
      <c r="A33" s="93">
        <f t="shared" si="3"/>
        <v>8</v>
      </c>
      <c r="B33" s="96" t="s">
        <v>261</v>
      </c>
      <c r="C33" s="95"/>
      <c r="D33" s="95"/>
      <c r="E33" s="95"/>
      <c r="F33" s="95"/>
      <c r="G33" s="95"/>
      <c r="H33" s="95"/>
      <c r="I33" s="95"/>
      <c r="J33" s="95"/>
      <c r="K33" s="95"/>
      <c r="L33" s="95"/>
      <c r="M33" s="95"/>
      <c r="N33" s="95"/>
      <c r="O33" s="95"/>
      <c r="P33" s="90">
        <f t="shared" si="0"/>
        <v>0</v>
      </c>
      <c r="R33" s="91">
        <v>343770</v>
      </c>
      <c r="S33" s="92">
        <v>184081</v>
      </c>
      <c r="T33" s="92"/>
      <c r="U33" s="92"/>
      <c r="V33" s="91">
        <f t="shared" si="1"/>
        <v>159689</v>
      </c>
      <c r="W33" s="91"/>
      <c r="X33" s="91">
        <f t="shared" si="2"/>
        <v>159689</v>
      </c>
    </row>
    <row r="34" spans="1:24" ht="30.75" customHeight="1" x14ac:dyDescent="0.2">
      <c r="A34" s="93">
        <f t="shared" si="3"/>
        <v>9</v>
      </c>
      <c r="B34" s="96" t="s">
        <v>262</v>
      </c>
      <c r="C34" s="95"/>
      <c r="D34" s="95">
        <v>25343</v>
      </c>
      <c r="E34" s="95"/>
      <c r="F34" s="95"/>
      <c r="G34" s="95">
        <v>-343</v>
      </c>
      <c r="H34" s="95"/>
      <c r="I34" s="95"/>
      <c r="J34" s="95"/>
      <c r="K34" s="95"/>
      <c r="L34" s="95"/>
      <c r="M34" s="95"/>
      <c r="N34" s="95"/>
      <c r="O34" s="95"/>
      <c r="P34" s="90">
        <f t="shared" si="0"/>
        <v>25000</v>
      </c>
      <c r="R34" s="91">
        <v>559300</v>
      </c>
      <c r="S34" s="92">
        <v>123547</v>
      </c>
      <c r="T34" s="92">
        <v>35700</v>
      </c>
      <c r="U34" s="92"/>
      <c r="V34" s="91">
        <f t="shared" si="1"/>
        <v>400053</v>
      </c>
      <c r="W34" s="91"/>
      <c r="X34" s="91">
        <f t="shared" si="2"/>
        <v>375053</v>
      </c>
    </row>
    <row r="35" spans="1:24" ht="30.75" customHeight="1" x14ac:dyDescent="0.2">
      <c r="A35" s="93">
        <f t="shared" si="3"/>
        <v>10</v>
      </c>
      <c r="B35" s="96" t="s">
        <v>263</v>
      </c>
      <c r="C35" s="95"/>
      <c r="D35" s="95">
        <v>38015</v>
      </c>
      <c r="E35" s="95"/>
      <c r="F35" s="95"/>
      <c r="G35" s="95">
        <v>-15</v>
      </c>
      <c r="H35" s="95"/>
      <c r="I35" s="95"/>
      <c r="J35" s="95"/>
      <c r="K35" s="95"/>
      <c r="L35" s="95"/>
      <c r="M35" s="95"/>
      <c r="N35" s="95"/>
      <c r="O35" s="95"/>
      <c r="P35" s="90">
        <f t="shared" si="0"/>
        <v>38000</v>
      </c>
      <c r="R35" s="91">
        <v>232424</v>
      </c>
      <c r="S35" s="92">
        <v>34081</v>
      </c>
      <c r="T35" s="92"/>
      <c r="U35" s="92"/>
      <c r="V35" s="91">
        <f t="shared" si="1"/>
        <v>198343</v>
      </c>
      <c r="W35" s="91"/>
      <c r="X35" s="91">
        <f t="shared" si="2"/>
        <v>160343</v>
      </c>
    </row>
    <row r="36" spans="1:24" ht="30.75" customHeight="1" x14ac:dyDescent="0.2">
      <c r="A36" s="93">
        <f t="shared" si="3"/>
        <v>11</v>
      </c>
      <c r="B36" s="96" t="s">
        <v>264</v>
      </c>
      <c r="C36" s="95"/>
      <c r="D36" s="95">
        <v>6336</v>
      </c>
      <c r="E36" s="95"/>
      <c r="F36" s="95"/>
      <c r="G36" s="95">
        <v>-6336</v>
      </c>
      <c r="H36" s="95"/>
      <c r="I36" s="95"/>
      <c r="J36" s="95"/>
      <c r="K36" s="95"/>
      <c r="L36" s="95"/>
      <c r="M36" s="95"/>
      <c r="N36" s="95"/>
      <c r="O36" s="95"/>
      <c r="P36" s="90">
        <f t="shared" si="0"/>
        <v>0</v>
      </c>
      <c r="R36" s="91">
        <v>549326</v>
      </c>
      <c r="S36" s="92">
        <v>34081</v>
      </c>
      <c r="T36" s="92">
        <v>230216</v>
      </c>
      <c r="U36" s="92"/>
      <c r="V36" s="91">
        <f t="shared" si="1"/>
        <v>285029</v>
      </c>
      <c r="W36" s="91"/>
      <c r="X36" s="91">
        <f t="shared" si="2"/>
        <v>285029</v>
      </c>
    </row>
    <row r="37" spans="1:24" ht="30.75" customHeight="1" x14ac:dyDescent="0.2">
      <c r="A37" s="93">
        <f t="shared" si="3"/>
        <v>12</v>
      </c>
      <c r="B37" s="96" t="s">
        <v>265</v>
      </c>
      <c r="C37" s="95"/>
      <c r="D37" s="95">
        <v>19007</v>
      </c>
      <c r="E37" s="95"/>
      <c r="F37" s="95"/>
      <c r="G37" s="95">
        <v>5993</v>
      </c>
      <c r="H37" s="95"/>
      <c r="I37" s="95"/>
      <c r="J37" s="95"/>
      <c r="K37" s="95"/>
      <c r="L37" s="95"/>
      <c r="M37" s="95"/>
      <c r="N37" s="95"/>
      <c r="O37" s="95"/>
      <c r="P37" s="90">
        <f t="shared" si="0"/>
        <v>25000</v>
      </c>
      <c r="R37" s="91">
        <v>278404</v>
      </c>
      <c r="S37" s="92">
        <v>67543</v>
      </c>
      <c r="T37" s="92"/>
      <c r="U37" s="92"/>
      <c r="V37" s="91">
        <f t="shared" si="1"/>
        <v>210861</v>
      </c>
      <c r="W37" s="91"/>
      <c r="X37" s="91">
        <f t="shared" si="2"/>
        <v>185861</v>
      </c>
    </row>
    <row r="38" spans="1:24" ht="30.75" customHeight="1" x14ac:dyDescent="0.2">
      <c r="A38" s="93">
        <f t="shared" si="3"/>
        <v>13</v>
      </c>
      <c r="B38" s="96" t="s">
        <v>266</v>
      </c>
      <c r="C38" s="95"/>
      <c r="D38" s="95">
        <v>6336</v>
      </c>
      <c r="E38" s="95"/>
      <c r="F38" s="95"/>
      <c r="G38" s="95">
        <v>-6336</v>
      </c>
      <c r="H38" s="95"/>
      <c r="I38" s="95"/>
      <c r="J38" s="95"/>
      <c r="K38" s="95"/>
      <c r="L38" s="95"/>
      <c r="M38" s="95"/>
      <c r="N38" s="95"/>
      <c r="O38" s="95"/>
      <c r="P38" s="90">
        <f t="shared" si="0"/>
        <v>0</v>
      </c>
      <c r="R38" s="91">
        <v>152442</v>
      </c>
      <c r="S38" s="92"/>
      <c r="T38" s="92"/>
      <c r="U38" s="92"/>
      <c r="V38" s="91">
        <f t="shared" si="1"/>
        <v>152442</v>
      </c>
      <c r="W38" s="91"/>
      <c r="X38" s="91">
        <f t="shared" si="2"/>
        <v>152442</v>
      </c>
    </row>
    <row r="39" spans="1:24" ht="30.75" customHeight="1" x14ac:dyDescent="0.2">
      <c r="A39" s="93">
        <f t="shared" si="3"/>
        <v>14</v>
      </c>
      <c r="B39" s="96" t="s">
        <v>267</v>
      </c>
      <c r="C39" s="95"/>
      <c r="D39" s="95"/>
      <c r="E39" s="95"/>
      <c r="F39" s="95"/>
      <c r="G39" s="95"/>
      <c r="H39" s="95"/>
      <c r="I39" s="95"/>
      <c r="J39" s="95"/>
      <c r="K39" s="95"/>
      <c r="L39" s="95"/>
      <c r="M39" s="95"/>
      <c r="N39" s="95"/>
      <c r="O39" s="95"/>
      <c r="P39" s="90">
        <f t="shared" si="0"/>
        <v>0</v>
      </c>
      <c r="R39" s="91">
        <v>143112</v>
      </c>
      <c r="S39" s="92">
        <v>34081</v>
      </c>
      <c r="T39" s="92"/>
      <c r="U39" s="92"/>
      <c r="V39" s="91">
        <f t="shared" si="1"/>
        <v>109031</v>
      </c>
      <c r="W39" s="91"/>
      <c r="X39" s="91">
        <f t="shared" si="2"/>
        <v>109031</v>
      </c>
    </row>
    <row r="40" spans="1:24" ht="30.75" customHeight="1" x14ac:dyDescent="0.2">
      <c r="A40" s="93">
        <f t="shared" si="3"/>
        <v>15</v>
      </c>
      <c r="B40" s="96" t="s">
        <v>268</v>
      </c>
      <c r="C40" s="95"/>
      <c r="D40" s="95">
        <v>95038</v>
      </c>
      <c r="E40" s="95"/>
      <c r="F40" s="95"/>
      <c r="G40" s="95">
        <v>14962</v>
      </c>
      <c r="H40" s="95"/>
      <c r="I40" s="95"/>
      <c r="J40" s="95"/>
      <c r="K40" s="95"/>
      <c r="L40" s="95"/>
      <c r="M40" s="95"/>
      <c r="N40" s="95"/>
      <c r="O40" s="95"/>
      <c r="P40" s="90">
        <f t="shared" si="0"/>
        <v>110000</v>
      </c>
      <c r="R40" s="91">
        <v>505014</v>
      </c>
      <c r="S40" s="92">
        <v>34081</v>
      </c>
      <c r="T40" s="92">
        <v>180100</v>
      </c>
      <c r="U40" s="92"/>
      <c r="V40" s="91">
        <f t="shared" si="1"/>
        <v>290833</v>
      </c>
      <c r="W40" s="91"/>
      <c r="X40" s="91">
        <f t="shared" si="2"/>
        <v>180833</v>
      </c>
    </row>
    <row r="41" spans="1:24" ht="30.75" customHeight="1" x14ac:dyDescent="0.2">
      <c r="A41" s="93">
        <f t="shared" si="3"/>
        <v>16</v>
      </c>
      <c r="B41" s="96" t="s">
        <v>269</v>
      </c>
      <c r="C41" s="95"/>
      <c r="D41" s="95">
        <v>25343</v>
      </c>
      <c r="E41" s="95"/>
      <c r="F41" s="95"/>
      <c r="G41" s="95">
        <v>-343</v>
      </c>
      <c r="H41" s="95"/>
      <c r="I41" s="95"/>
      <c r="J41" s="95"/>
      <c r="K41" s="95"/>
      <c r="L41" s="95"/>
      <c r="M41" s="95"/>
      <c r="N41" s="95"/>
      <c r="O41" s="95"/>
      <c r="P41" s="90">
        <f t="shared" si="0"/>
        <v>25000</v>
      </c>
      <c r="R41" s="91">
        <v>254716</v>
      </c>
      <c r="S41" s="92">
        <v>34081</v>
      </c>
      <c r="T41" s="92"/>
      <c r="U41" s="92"/>
      <c r="V41" s="91">
        <f t="shared" si="1"/>
        <v>220635</v>
      </c>
      <c r="W41" s="91"/>
      <c r="X41" s="91">
        <f t="shared" si="2"/>
        <v>195635</v>
      </c>
    </row>
    <row r="42" spans="1:24" ht="30.75" customHeight="1" x14ac:dyDescent="0.2">
      <c r="A42" s="93">
        <f t="shared" si="3"/>
        <v>17</v>
      </c>
      <c r="B42" s="96" t="s">
        <v>270</v>
      </c>
      <c r="C42" s="95"/>
      <c r="D42" s="95"/>
      <c r="E42" s="95"/>
      <c r="F42" s="95"/>
      <c r="G42" s="95"/>
      <c r="H42" s="95"/>
      <c r="I42" s="95"/>
      <c r="J42" s="95"/>
      <c r="K42" s="95"/>
      <c r="L42" s="95"/>
      <c r="M42" s="95"/>
      <c r="N42" s="95"/>
      <c r="O42" s="95"/>
      <c r="P42" s="90">
        <f t="shared" si="0"/>
        <v>0</v>
      </c>
      <c r="R42" s="91">
        <v>362304</v>
      </c>
      <c r="S42" s="92">
        <v>128281</v>
      </c>
      <c r="T42" s="92"/>
      <c r="U42" s="92"/>
      <c r="V42" s="91">
        <f t="shared" si="1"/>
        <v>234023</v>
      </c>
      <c r="W42" s="91"/>
      <c r="X42" s="91">
        <f t="shared" si="2"/>
        <v>234023</v>
      </c>
    </row>
    <row r="43" spans="1:24" ht="30.75" customHeight="1" x14ac:dyDescent="0.2">
      <c r="A43" s="93">
        <f t="shared" si="3"/>
        <v>18</v>
      </c>
      <c r="B43" s="96" t="s">
        <v>271</v>
      </c>
      <c r="C43" s="95"/>
      <c r="D43" s="95"/>
      <c r="E43" s="95"/>
      <c r="F43" s="95"/>
      <c r="G43" s="95"/>
      <c r="H43" s="95"/>
      <c r="I43" s="95"/>
      <c r="J43" s="95"/>
      <c r="K43" s="95"/>
      <c r="L43" s="95"/>
      <c r="M43" s="95"/>
      <c r="N43" s="95"/>
      <c r="O43" s="95"/>
      <c r="P43" s="90">
        <f t="shared" si="0"/>
        <v>0</v>
      </c>
      <c r="R43" s="91">
        <v>155451</v>
      </c>
      <c r="S43" s="92">
        <v>34081</v>
      </c>
      <c r="T43" s="92">
        <v>26205</v>
      </c>
      <c r="U43" s="92"/>
      <c r="V43" s="91">
        <f t="shared" si="1"/>
        <v>95165</v>
      </c>
      <c r="W43" s="91"/>
      <c r="X43" s="91">
        <f t="shared" si="2"/>
        <v>95165</v>
      </c>
    </row>
    <row r="44" spans="1:24" ht="30.75" customHeight="1" x14ac:dyDescent="0.2">
      <c r="A44" s="93">
        <f t="shared" si="3"/>
        <v>19</v>
      </c>
      <c r="B44" s="96" t="s">
        <v>272</v>
      </c>
      <c r="C44" s="95"/>
      <c r="D44" s="95"/>
      <c r="E44" s="95"/>
      <c r="F44" s="95"/>
      <c r="G44" s="95"/>
      <c r="H44" s="95"/>
      <c r="I44" s="95"/>
      <c r="J44" s="95"/>
      <c r="K44" s="95"/>
      <c r="L44" s="95"/>
      <c r="M44" s="95"/>
      <c r="N44" s="95"/>
      <c r="O44" s="95"/>
      <c r="P44" s="90">
        <f t="shared" si="0"/>
        <v>0</v>
      </c>
      <c r="R44" s="91">
        <v>258364</v>
      </c>
      <c r="S44" s="92"/>
      <c r="T44" s="92">
        <v>99664</v>
      </c>
      <c r="U44" s="92"/>
      <c r="V44" s="91">
        <f t="shared" si="1"/>
        <v>158700</v>
      </c>
      <c r="W44" s="91"/>
      <c r="X44" s="91">
        <f t="shared" si="2"/>
        <v>158700</v>
      </c>
    </row>
    <row r="45" spans="1:24" ht="30.75" customHeight="1" x14ac:dyDescent="0.2">
      <c r="A45" s="93">
        <f t="shared" si="3"/>
        <v>20</v>
      </c>
      <c r="B45" s="96" t="s">
        <v>273</v>
      </c>
      <c r="C45" s="95"/>
      <c r="D45" s="95"/>
      <c r="E45" s="95"/>
      <c r="F45" s="95"/>
      <c r="G45" s="95"/>
      <c r="H45" s="95"/>
      <c r="I45" s="95"/>
      <c r="J45" s="95"/>
      <c r="K45" s="95"/>
      <c r="L45" s="95"/>
      <c r="M45" s="95"/>
      <c r="N45" s="95"/>
      <c r="O45" s="95"/>
      <c r="P45" s="90">
        <f t="shared" si="0"/>
        <v>0</v>
      </c>
      <c r="R45" s="91">
        <v>141612</v>
      </c>
      <c r="S45" s="92">
        <v>34082</v>
      </c>
      <c r="T45" s="92"/>
      <c r="U45" s="92"/>
      <c r="V45" s="91">
        <f t="shared" si="1"/>
        <v>107530</v>
      </c>
      <c r="W45" s="91"/>
      <c r="X45" s="91">
        <f t="shared" si="2"/>
        <v>107530</v>
      </c>
    </row>
    <row r="46" spans="1:24" ht="30.75" customHeight="1" x14ac:dyDescent="0.2">
      <c r="A46" s="93">
        <v>2</v>
      </c>
      <c r="B46" s="99" t="s">
        <v>274</v>
      </c>
      <c r="C46" s="95"/>
      <c r="D46" s="95"/>
      <c r="E46" s="95"/>
      <c r="F46" s="95"/>
      <c r="G46" s="95"/>
      <c r="H46" s="95"/>
      <c r="I46" s="95"/>
      <c r="J46" s="95"/>
      <c r="K46" s="95"/>
      <c r="L46" s="95"/>
      <c r="M46" s="95"/>
      <c r="N46" s="95"/>
      <c r="O46" s="95"/>
      <c r="P46" s="90">
        <f t="shared" si="0"/>
        <v>0</v>
      </c>
      <c r="R46" s="91">
        <v>13526251</v>
      </c>
      <c r="S46" s="92"/>
      <c r="T46" s="92"/>
      <c r="U46" s="92"/>
      <c r="V46" s="91">
        <f t="shared" si="1"/>
        <v>13526251</v>
      </c>
      <c r="W46" s="91"/>
      <c r="X46" s="91">
        <f t="shared" si="2"/>
        <v>13526251</v>
      </c>
    </row>
    <row r="47" spans="1:24" ht="30.75" customHeight="1" x14ac:dyDescent="0.2">
      <c r="A47" s="93">
        <v>2</v>
      </c>
      <c r="B47" s="89" t="s">
        <v>275</v>
      </c>
      <c r="C47" s="95"/>
      <c r="D47" s="95"/>
      <c r="E47" s="95"/>
      <c r="F47" s="95"/>
      <c r="G47" s="95"/>
      <c r="H47" s="95"/>
      <c r="I47" s="95"/>
      <c r="J47" s="95"/>
      <c r="K47" s="95"/>
      <c r="L47" s="95"/>
      <c r="M47" s="95"/>
      <c r="N47" s="95"/>
      <c r="O47" s="95"/>
      <c r="P47" s="90">
        <f t="shared" si="0"/>
        <v>0</v>
      </c>
      <c r="R47" s="91"/>
      <c r="S47" s="92"/>
      <c r="T47" s="92"/>
      <c r="U47" s="92"/>
      <c r="V47" s="91">
        <f t="shared" si="1"/>
        <v>0</v>
      </c>
      <c r="W47" s="91"/>
      <c r="X47" s="91">
        <f t="shared" si="2"/>
        <v>0</v>
      </c>
    </row>
    <row r="48" spans="1:24" ht="25.5" customHeight="1" x14ac:dyDescent="0.2">
      <c r="A48" s="93"/>
      <c r="B48" s="99" t="s">
        <v>276</v>
      </c>
      <c r="C48" s="95">
        <f>SUM(C10:C47)</f>
        <v>0</v>
      </c>
      <c r="D48" s="100">
        <f t="shared" ref="D48:Q48" si="4">SUM(D10:D47)</f>
        <v>833960</v>
      </c>
      <c r="E48" s="95">
        <f t="shared" si="4"/>
        <v>0</v>
      </c>
      <c r="F48" s="95">
        <f t="shared" si="4"/>
        <v>0</v>
      </c>
      <c r="G48" s="101">
        <f t="shared" si="4"/>
        <v>-60608.820000000007</v>
      </c>
      <c r="H48" s="97">
        <f t="shared" si="4"/>
        <v>0</v>
      </c>
      <c r="I48" s="97">
        <f t="shared" si="4"/>
        <v>0</v>
      </c>
      <c r="J48" s="97">
        <f t="shared" si="4"/>
        <v>0</v>
      </c>
      <c r="K48" s="97">
        <f t="shared" si="4"/>
        <v>0</v>
      </c>
      <c r="L48" s="97">
        <f t="shared" si="4"/>
        <v>0</v>
      </c>
      <c r="M48" s="97">
        <f t="shared" si="4"/>
        <v>0</v>
      </c>
      <c r="N48" s="97">
        <f t="shared" si="4"/>
        <v>0</v>
      </c>
      <c r="O48" s="97">
        <f t="shared" si="4"/>
        <v>0</v>
      </c>
      <c r="P48" s="97">
        <f t="shared" si="4"/>
        <v>773351.17999999993</v>
      </c>
      <c r="Q48" s="95">
        <f t="shared" si="4"/>
        <v>0</v>
      </c>
      <c r="R48" s="102">
        <f>SUM(R10:R47)</f>
        <v>24006586.18</v>
      </c>
      <c r="S48" s="102">
        <f t="shared" ref="S48:X48" si="5">SUM(S10:S47)</f>
        <v>2162674</v>
      </c>
      <c r="T48" s="102">
        <f t="shared" si="5"/>
        <v>1007081</v>
      </c>
      <c r="U48" s="102">
        <f t="shared" si="5"/>
        <v>108000</v>
      </c>
      <c r="V48" s="102">
        <f t="shared" si="5"/>
        <v>20728831.18</v>
      </c>
      <c r="W48" s="102">
        <f t="shared" si="5"/>
        <v>0</v>
      </c>
      <c r="X48" s="102">
        <f t="shared" si="5"/>
        <v>19955480</v>
      </c>
    </row>
    <row r="50" spans="1:24" s="83" customFormat="1" ht="79.5" customHeight="1" x14ac:dyDescent="0.25">
      <c r="A50" s="81"/>
      <c r="B50" s="209" t="s">
        <v>277</v>
      </c>
      <c r="C50" s="209"/>
      <c r="P50" s="103" t="s">
        <v>278</v>
      </c>
      <c r="V50" s="84"/>
      <c r="W50" s="84"/>
      <c r="X50" s="84"/>
    </row>
    <row r="51" spans="1:24" s="83" customFormat="1" ht="15.75" x14ac:dyDescent="0.25">
      <c r="A51" s="81"/>
      <c r="B51" s="104"/>
      <c r="C51" s="105"/>
      <c r="V51" s="84"/>
      <c r="W51" s="84"/>
      <c r="X51" s="84"/>
    </row>
    <row r="52" spans="1:24" s="83" customFormat="1" ht="38.25" customHeight="1" x14ac:dyDescent="0.25">
      <c r="A52" s="81"/>
      <c r="B52" s="209" t="s">
        <v>110</v>
      </c>
      <c r="C52" s="209"/>
      <c r="P52" s="103" t="s">
        <v>279</v>
      </c>
      <c r="V52" s="84"/>
      <c r="W52" s="84"/>
      <c r="X52" s="84"/>
    </row>
    <row r="56" spans="1:24" x14ac:dyDescent="0.2">
      <c r="F56" s="106">
        <f>D48+G48</f>
        <v>773351.17999999993</v>
      </c>
    </row>
  </sheetData>
  <mergeCells count="11">
    <mergeCell ref="A8:A9"/>
    <mergeCell ref="B8:B9"/>
    <mergeCell ref="C8:P8"/>
    <mergeCell ref="B50:C50"/>
    <mergeCell ref="B52:C52"/>
    <mergeCell ref="A7:P7"/>
    <mergeCell ref="A2:P2"/>
    <mergeCell ref="A3:P3"/>
    <mergeCell ref="A4:P4"/>
    <mergeCell ref="A5:P5"/>
    <mergeCell ref="A6:P6"/>
  </mergeCells>
  <pageMargins left="0.82677165354330717" right="3.937007874015748E-2" top="0.55118110236220474" bottom="0.55118110236220474" header="0.31496062992125984" footer="0.11811023622047245"/>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56"/>
  <sheetViews>
    <sheetView view="pageBreakPreview" topLeftCell="B24" zoomScale="60" zoomScaleNormal="100" workbookViewId="0">
      <selection activeCell="P45" sqref="P45"/>
    </sheetView>
  </sheetViews>
  <sheetFormatPr defaultRowHeight="14.25" x14ac:dyDescent="0.2"/>
  <cols>
    <col min="1" max="1" width="7" style="81" hidden="1" customWidth="1"/>
    <col min="2" max="2" width="24.88671875" style="82" customWidth="1"/>
    <col min="3" max="3" width="11.44140625" style="83" customWidth="1"/>
    <col min="4" max="4" width="10.6640625" style="83" customWidth="1"/>
    <col min="5" max="5" width="11.6640625" style="83" customWidth="1"/>
    <col min="6" max="6" width="10.6640625" style="83" customWidth="1"/>
    <col min="7" max="7" width="12.5546875" style="83" customWidth="1"/>
    <col min="8" max="8" width="10.21875" style="83" customWidth="1"/>
    <col min="9" max="9" width="13.6640625" style="83" customWidth="1"/>
    <col min="10" max="10" width="10.77734375" style="83" customWidth="1"/>
    <col min="11" max="11" width="14.109375" style="83" customWidth="1"/>
    <col min="12" max="12" width="11" style="83" customWidth="1"/>
    <col min="13" max="15" width="9.6640625" style="83" hidden="1" customWidth="1"/>
    <col min="16" max="16" width="12.44140625" style="83" customWidth="1"/>
    <col min="17" max="17" width="8.88671875" style="83"/>
    <col min="18" max="18" width="15.109375" style="83" customWidth="1"/>
    <col min="19" max="21" width="13.21875" style="83" customWidth="1"/>
    <col min="22" max="22" width="14.5546875" style="84" customWidth="1"/>
    <col min="23" max="23" width="8.88671875" style="84"/>
    <col min="24" max="24" width="16.21875" style="84" customWidth="1"/>
    <col min="25" max="16384" width="8.88671875" style="84"/>
  </cols>
  <sheetData>
    <row r="1" spans="1:24" hidden="1" x14ac:dyDescent="0.2"/>
    <row r="2" spans="1:24" ht="24.75" customHeight="1" x14ac:dyDescent="0.2">
      <c r="A2" s="203" t="s">
        <v>216</v>
      </c>
      <c r="B2" s="203"/>
      <c r="C2" s="203"/>
      <c r="D2" s="203"/>
      <c r="E2" s="203"/>
      <c r="F2" s="203"/>
      <c r="G2" s="203"/>
      <c r="H2" s="203"/>
      <c r="I2" s="203"/>
      <c r="J2" s="203"/>
      <c r="K2" s="203"/>
      <c r="L2" s="203"/>
      <c r="M2" s="203"/>
      <c r="N2" s="203"/>
      <c r="O2" s="203"/>
      <c r="P2" s="203"/>
    </row>
    <row r="3" spans="1:24" ht="23.25" customHeight="1" x14ac:dyDescent="0.2">
      <c r="A3" s="203" t="s">
        <v>217</v>
      </c>
      <c r="B3" s="203"/>
      <c r="C3" s="203"/>
      <c r="D3" s="203"/>
      <c r="E3" s="203"/>
      <c r="F3" s="203"/>
      <c r="G3" s="203"/>
      <c r="H3" s="203"/>
      <c r="I3" s="203"/>
      <c r="J3" s="203"/>
      <c r="K3" s="203"/>
      <c r="L3" s="203"/>
      <c r="M3" s="203"/>
      <c r="N3" s="203"/>
      <c r="O3" s="203"/>
      <c r="P3" s="203"/>
    </row>
    <row r="4" spans="1:24" ht="60" customHeight="1" x14ac:dyDescent="0.2">
      <c r="A4" s="203" t="s">
        <v>218</v>
      </c>
      <c r="B4" s="203"/>
      <c r="C4" s="203"/>
      <c r="D4" s="203"/>
      <c r="E4" s="203"/>
      <c r="F4" s="203"/>
      <c r="G4" s="203"/>
      <c r="H4" s="203"/>
      <c r="I4" s="203"/>
      <c r="J4" s="203"/>
      <c r="K4" s="203"/>
      <c r="L4" s="203"/>
      <c r="M4" s="203"/>
      <c r="N4" s="203"/>
      <c r="O4" s="203"/>
      <c r="P4" s="203"/>
    </row>
    <row r="5" spans="1:24" ht="14.25" hidden="1" customHeight="1" x14ac:dyDescent="0.2">
      <c r="A5" s="203"/>
      <c r="B5" s="203"/>
      <c r="C5" s="203"/>
      <c r="D5" s="203"/>
      <c r="E5" s="203"/>
      <c r="F5" s="203"/>
      <c r="G5" s="203"/>
      <c r="H5" s="203"/>
      <c r="I5" s="203"/>
      <c r="J5" s="203"/>
      <c r="K5" s="203"/>
      <c r="L5" s="203"/>
      <c r="M5" s="203"/>
      <c r="N5" s="203"/>
      <c r="O5" s="203"/>
      <c r="P5" s="203"/>
    </row>
    <row r="6" spans="1:24" ht="23.25" customHeight="1" x14ac:dyDescent="0.2">
      <c r="A6" s="204" t="s">
        <v>219</v>
      </c>
      <c r="B6" s="204"/>
      <c r="C6" s="204"/>
      <c r="D6" s="204"/>
      <c r="E6" s="204"/>
      <c r="F6" s="204"/>
      <c r="G6" s="204"/>
      <c r="H6" s="204"/>
      <c r="I6" s="204"/>
      <c r="J6" s="204"/>
      <c r="K6" s="204"/>
      <c r="L6" s="204"/>
      <c r="M6" s="204"/>
      <c r="N6" s="204"/>
      <c r="O6" s="204"/>
      <c r="P6" s="204"/>
    </row>
    <row r="7" spans="1:24" ht="21" customHeight="1" x14ac:dyDescent="0.2">
      <c r="A7" s="202" t="s">
        <v>220</v>
      </c>
      <c r="B7" s="202"/>
      <c r="C7" s="202"/>
      <c r="D7" s="202"/>
      <c r="E7" s="202"/>
      <c r="F7" s="202"/>
      <c r="G7" s="202"/>
      <c r="H7" s="202"/>
      <c r="I7" s="202"/>
      <c r="J7" s="202"/>
      <c r="K7" s="202"/>
      <c r="L7" s="202"/>
      <c r="M7" s="202"/>
      <c r="N7" s="202"/>
      <c r="O7" s="202"/>
      <c r="P7" s="202"/>
    </row>
    <row r="8" spans="1:24" ht="26.25" customHeight="1" x14ac:dyDescent="0.2">
      <c r="A8" s="205" t="s">
        <v>221</v>
      </c>
      <c r="B8" s="205" t="s">
        <v>222</v>
      </c>
      <c r="C8" s="206" t="s">
        <v>223</v>
      </c>
      <c r="D8" s="207"/>
      <c r="E8" s="207"/>
      <c r="F8" s="207"/>
      <c r="G8" s="207"/>
      <c r="H8" s="207"/>
      <c r="I8" s="207"/>
      <c r="J8" s="207"/>
      <c r="K8" s="207"/>
      <c r="L8" s="207"/>
      <c r="M8" s="207"/>
      <c r="N8" s="207"/>
      <c r="O8" s="207"/>
      <c r="P8" s="208"/>
    </row>
    <row r="9" spans="1:24" ht="78.75" customHeight="1" x14ac:dyDescent="0.2">
      <c r="A9" s="205"/>
      <c r="B9" s="205"/>
      <c r="C9" s="85" t="s">
        <v>224</v>
      </c>
      <c r="D9" s="86" t="s">
        <v>225</v>
      </c>
      <c r="E9" s="85" t="s">
        <v>226</v>
      </c>
      <c r="F9" s="85" t="s">
        <v>227</v>
      </c>
      <c r="G9" s="86" t="s">
        <v>228</v>
      </c>
      <c r="H9" s="85" t="s">
        <v>229</v>
      </c>
      <c r="I9" s="86" t="s">
        <v>230</v>
      </c>
      <c r="J9" s="85" t="s">
        <v>231</v>
      </c>
      <c r="K9" s="85" t="s">
        <v>232</v>
      </c>
      <c r="L9" s="85" t="s">
        <v>233</v>
      </c>
      <c r="M9" s="85"/>
      <c r="N9" s="85"/>
      <c r="O9" s="85"/>
      <c r="P9" s="87" t="s">
        <v>234</v>
      </c>
      <c r="R9" s="83" t="s">
        <v>234</v>
      </c>
      <c r="S9" s="83" t="s">
        <v>235</v>
      </c>
      <c r="T9" s="83" t="s">
        <v>236</v>
      </c>
      <c r="U9" s="83" t="s">
        <v>237</v>
      </c>
    </row>
    <row r="10" spans="1:24" ht="33.75" customHeight="1" x14ac:dyDescent="0.2">
      <c r="A10" s="88"/>
      <c r="B10" s="89" t="s">
        <v>238</v>
      </c>
      <c r="C10" s="85"/>
      <c r="D10" s="85"/>
      <c r="E10" s="85"/>
      <c r="F10" s="85"/>
      <c r="G10" s="85"/>
      <c r="H10" s="85"/>
      <c r="I10" s="85"/>
      <c r="J10" s="87"/>
      <c r="K10" s="87"/>
      <c r="L10" s="87"/>
      <c r="M10" s="87"/>
      <c r="N10" s="87"/>
      <c r="O10" s="87"/>
      <c r="P10" s="90">
        <f t="shared" ref="P10:P47" si="0">SUM(C10:O10)</f>
        <v>0</v>
      </c>
      <c r="R10" s="91">
        <v>151804</v>
      </c>
      <c r="S10" s="92"/>
      <c r="T10" s="92"/>
      <c r="U10" s="92"/>
      <c r="V10" s="91">
        <f>R10-S10-U10-T10</f>
        <v>151804</v>
      </c>
      <c r="W10" s="91"/>
      <c r="X10" s="91">
        <f>V10-P10</f>
        <v>151804</v>
      </c>
    </row>
    <row r="11" spans="1:24" ht="31.5" customHeight="1" x14ac:dyDescent="0.2">
      <c r="A11" s="93">
        <v>1</v>
      </c>
      <c r="B11" s="94" t="s">
        <v>239</v>
      </c>
      <c r="C11" s="95"/>
      <c r="D11" s="95"/>
      <c r="E11" s="95"/>
      <c r="F11" s="95"/>
      <c r="G11" s="95"/>
      <c r="H11" s="95"/>
      <c r="I11" s="95">
        <v>70119</v>
      </c>
      <c r="J11" s="95"/>
      <c r="K11" s="95"/>
      <c r="L11" s="95"/>
      <c r="M11" s="95"/>
      <c r="N11" s="95"/>
      <c r="O11" s="95"/>
      <c r="P11" s="90">
        <f t="shared" si="0"/>
        <v>70119</v>
      </c>
      <c r="R11" s="91">
        <v>226446</v>
      </c>
      <c r="S11" s="92">
        <v>34081</v>
      </c>
      <c r="T11" s="92"/>
      <c r="U11" s="92"/>
      <c r="V11" s="91">
        <f t="shared" ref="V11:V47" si="1">R11-S11-U11-T11</f>
        <v>192365</v>
      </c>
      <c r="W11" s="91"/>
      <c r="X11" s="91">
        <f t="shared" ref="X11:X47" si="2">V11-P11</f>
        <v>122246</v>
      </c>
    </row>
    <row r="12" spans="1:24" ht="30" customHeight="1" x14ac:dyDescent="0.2">
      <c r="A12" s="93">
        <f t="shared" ref="A12:A45" si="3">A11+1</f>
        <v>2</v>
      </c>
      <c r="B12" s="94" t="s">
        <v>240</v>
      </c>
      <c r="C12" s="95"/>
      <c r="D12" s="95"/>
      <c r="E12" s="95"/>
      <c r="F12" s="95"/>
      <c r="G12" s="95"/>
      <c r="H12" s="95"/>
      <c r="I12" s="95">
        <v>5919</v>
      </c>
      <c r="J12" s="95"/>
      <c r="K12" s="95"/>
      <c r="L12" s="95"/>
      <c r="M12" s="95"/>
      <c r="N12" s="95"/>
      <c r="O12" s="95"/>
      <c r="P12" s="90">
        <f t="shared" si="0"/>
        <v>5919</v>
      </c>
      <c r="R12" s="91">
        <v>162276</v>
      </c>
      <c r="S12" s="92">
        <v>34081</v>
      </c>
      <c r="T12" s="92"/>
      <c r="U12" s="92"/>
      <c r="V12" s="91">
        <f t="shared" si="1"/>
        <v>128195</v>
      </c>
      <c r="W12" s="91"/>
      <c r="X12" s="91">
        <f t="shared" si="2"/>
        <v>122276</v>
      </c>
    </row>
    <row r="13" spans="1:24" ht="30" customHeight="1" x14ac:dyDescent="0.2">
      <c r="A13" s="93">
        <f t="shared" si="3"/>
        <v>3</v>
      </c>
      <c r="B13" s="94" t="s">
        <v>241</v>
      </c>
      <c r="C13" s="95"/>
      <c r="D13" s="95"/>
      <c r="E13" s="95"/>
      <c r="F13" s="95"/>
      <c r="G13" s="95"/>
      <c r="H13" s="95"/>
      <c r="I13" s="95">
        <v>33819</v>
      </c>
      <c r="J13" s="95"/>
      <c r="K13" s="95"/>
      <c r="L13" s="95"/>
      <c r="M13" s="95"/>
      <c r="N13" s="95"/>
      <c r="O13" s="95"/>
      <c r="P13" s="90">
        <f t="shared" si="0"/>
        <v>33819</v>
      </c>
      <c r="R13" s="91">
        <v>274122</v>
      </c>
      <c r="S13" s="92">
        <v>83107</v>
      </c>
      <c r="T13" s="92"/>
      <c r="U13" s="92"/>
      <c r="V13" s="91">
        <f t="shared" si="1"/>
        <v>191015</v>
      </c>
      <c r="W13" s="91"/>
      <c r="X13" s="91">
        <f t="shared" si="2"/>
        <v>157196</v>
      </c>
    </row>
    <row r="14" spans="1:24" ht="30" customHeight="1" x14ac:dyDescent="0.2">
      <c r="A14" s="93">
        <f t="shared" si="3"/>
        <v>4</v>
      </c>
      <c r="B14" s="94" t="s">
        <v>242</v>
      </c>
      <c r="C14" s="95"/>
      <c r="D14" s="95"/>
      <c r="E14" s="95"/>
      <c r="F14" s="95"/>
      <c r="G14" s="95"/>
      <c r="H14" s="95"/>
      <c r="I14" s="95">
        <v>37019</v>
      </c>
      <c r="J14" s="95"/>
      <c r="K14" s="95"/>
      <c r="L14" s="95"/>
      <c r="M14" s="95"/>
      <c r="N14" s="95"/>
      <c r="O14" s="95"/>
      <c r="P14" s="90">
        <f t="shared" si="0"/>
        <v>37019</v>
      </c>
      <c r="R14" s="91">
        <v>153426</v>
      </c>
      <c r="S14" s="92">
        <v>34081</v>
      </c>
      <c r="T14" s="92"/>
      <c r="U14" s="92"/>
      <c r="V14" s="91">
        <f t="shared" si="1"/>
        <v>119345</v>
      </c>
      <c r="W14" s="91"/>
      <c r="X14" s="91">
        <f t="shared" si="2"/>
        <v>82326</v>
      </c>
    </row>
    <row r="15" spans="1:24" ht="30" customHeight="1" x14ac:dyDescent="0.2">
      <c r="A15" s="93">
        <f t="shared" si="3"/>
        <v>5</v>
      </c>
      <c r="B15" s="94" t="s">
        <v>243</v>
      </c>
      <c r="C15" s="95"/>
      <c r="D15" s="95"/>
      <c r="E15" s="95"/>
      <c r="F15" s="95"/>
      <c r="G15" s="95"/>
      <c r="H15" s="95"/>
      <c r="I15" s="95">
        <v>18019</v>
      </c>
      <c r="J15" s="95"/>
      <c r="K15" s="95"/>
      <c r="L15" s="95"/>
      <c r="M15" s="95"/>
      <c r="N15" s="95"/>
      <c r="O15" s="95"/>
      <c r="P15" s="90">
        <f t="shared" si="0"/>
        <v>18019</v>
      </c>
      <c r="R15" s="91">
        <v>298968</v>
      </c>
      <c r="S15" s="92">
        <v>34081</v>
      </c>
      <c r="T15" s="92"/>
      <c r="U15" s="92"/>
      <c r="V15" s="91">
        <f t="shared" si="1"/>
        <v>264887</v>
      </c>
      <c r="W15" s="91"/>
      <c r="X15" s="91">
        <f t="shared" si="2"/>
        <v>246868</v>
      </c>
    </row>
    <row r="16" spans="1:24" ht="30" customHeight="1" x14ac:dyDescent="0.2">
      <c r="A16" s="93">
        <f t="shared" si="3"/>
        <v>6</v>
      </c>
      <c r="B16" s="94" t="s">
        <v>244</v>
      </c>
      <c r="C16" s="95"/>
      <c r="D16" s="95"/>
      <c r="E16" s="95"/>
      <c r="F16" s="95"/>
      <c r="G16" s="95"/>
      <c r="H16" s="95"/>
      <c r="I16" s="95">
        <v>12100</v>
      </c>
      <c r="J16" s="95"/>
      <c r="K16" s="95"/>
      <c r="L16" s="95"/>
      <c r="M16" s="95"/>
      <c r="N16" s="95"/>
      <c r="O16" s="95"/>
      <c r="P16" s="90">
        <f t="shared" si="0"/>
        <v>12100</v>
      </c>
      <c r="R16" s="91">
        <v>219096</v>
      </c>
      <c r="S16" s="92">
        <v>34081</v>
      </c>
      <c r="T16" s="92"/>
      <c r="U16" s="92"/>
      <c r="V16" s="91">
        <f t="shared" si="1"/>
        <v>185015</v>
      </c>
      <c r="W16" s="91"/>
      <c r="X16" s="91">
        <f t="shared" si="2"/>
        <v>172915</v>
      </c>
    </row>
    <row r="17" spans="1:24" ht="30" customHeight="1" x14ac:dyDescent="0.2">
      <c r="A17" s="93">
        <f t="shared" si="3"/>
        <v>7</v>
      </c>
      <c r="B17" s="94" t="s">
        <v>245</v>
      </c>
      <c r="C17" s="95"/>
      <c r="D17" s="95"/>
      <c r="E17" s="95"/>
      <c r="F17" s="95"/>
      <c r="G17" s="95"/>
      <c r="H17" s="95"/>
      <c r="I17" s="95">
        <v>25919</v>
      </c>
      <c r="J17" s="95"/>
      <c r="K17" s="95"/>
      <c r="L17" s="95"/>
      <c r="M17" s="95"/>
      <c r="N17" s="95"/>
      <c r="O17" s="95"/>
      <c r="P17" s="90">
        <f t="shared" si="0"/>
        <v>25919</v>
      </c>
      <c r="R17" s="91">
        <v>304678</v>
      </c>
      <c r="S17" s="92">
        <v>34081</v>
      </c>
      <c r="T17" s="92"/>
      <c r="U17" s="92"/>
      <c r="V17" s="91">
        <f t="shared" si="1"/>
        <v>270597</v>
      </c>
      <c r="W17" s="91"/>
      <c r="X17" s="91">
        <f t="shared" si="2"/>
        <v>244678</v>
      </c>
    </row>
    <row r="18" spans="1:24" ht="30" customHeight="1" x14ac:dyDescent="0.2">
      <c r="A18" s="93">
        <f t="shared" si="3"/>
        <v>8</v>
      </c>
      <c r="B18" s="94" t="s">
        <v>246</v>
      </c>
      <c r="C18" s="95"/>
      <c r="D18" s="95"/>
      <c r="E18" s="95"/>
      <c r="F18" s="95"/>
      <c r="G18" s="95"/>
      <c r="H18" s="95"/>
      <c r="I18" s="95">
        <v>30119</v>
      </c>
      <c r="J18" s="95"/>
      <c r="K18" s="95"/>
      <c r="L18" s="95"/>
      <c r="M18" s="95"/>
      <c r="N18" s="95"/>
      <c r="O18" s="95"/>
      <c r="P18" s="90">
        <f t="shared" si="0"/>
        <v>30119</v>
      </c>
      <c r="R18" s="91">
        <v>168996</v>
      </c>
      <c r="S18" s="92">
        <v>34081</v>
      </c>
      <c r="T18" s="92"/>
      <c r="U18" s="92"/>
      <c r="V18" s="91">
        <f t="shared" si="1"/>
        <v>134915</v>
      </c>
      <c r="W18" s="91"/>
      <c r="X18" s="91">
        <f t="shared" si="2"/>
        <v>104796</v>
      </c>
    </row>
    <row r="19" spans="1:24" ht="30" customHeight="1" x14ac:dyDescent="0.2">
      <c r="A19" s="93">
        <f t="shared" si="3"/>
        <v>9</v>
      </c>
      <c r="B19" s="94" t="s">
        <v>247</v>
      </c>
      <c r="C19" s="95"/>
      <c r="D19" s="95"/>
      <c r="E19" s="95"/>
      <c r="F19" s="95"/>
      <c r="G19" s="95"/>
      <c r="H19" s="95"/>
      <c r="I19" s="95">
        <v>26419</v>
      </c>
      <c r="J19" s="95"/>
      <c r="K19" s="95"/>
      <c r="L19" s="95"/>
      <c r="M19" s="95"/>
      <c r="N19" s="95"/>
      <c r="O19" s="95"/>
      <c r="P19" s="90">
        <f t="shared" si="0"/>
        <v>26419</v>
      </c>
      <c r="R19" s="91">
        <v>338672</v>
      </c>
      <c r="S19" s="92">
        <v>34081</v>
      </c>
      <c r="T19" s="92"/>
      <c r="U19" s="92"/>
      <c r="V19" s="91">
        <f t="shared" si="1"/>
        <v>304591</v>
      </c>
      <c r="W19" s="91"/>
      <c r="X19" s="91">
        <f t="shared" si="2"/>
        <v>278172</v>
      </c>
    </row>
    <row r="20" spans="1:24" ht="30" customHeight="1" x14ac:dyDescent="0.2">
      <c r="A20" s="93">
        <f t="shared" si="3"/>
        <v>10</v>
      </c>
      <c r="B20" s="94" t="s">
        <v>248</v>
      </c>
      <c r="C20" s="95"/>
      <c r="D20" s="95"/>
      <c r="E20" s="95"/>
      <c r="F20" s="95"/>
      <c r="G20" s="95"/>
      <c r="H20" s="95"/>
      <c r="I20" s="95">
        <v>65919</v>
      </c>
      <c r="J20" s="95"/>
      <c r="K20" s="95"/>
      <c r="L20" s="95"/>
      <c r="M20" s="95"/>
      <c r="N20" s="95"/>
      <c r="O20" s="95"/>
      <c r="P20" s="90">
        <f t="shared" si="0"/>
        <v>65919</v>
      </c>
      <c r="R20" s="91">
        <v>286022</v>
      </c>
      <c r="S20" s="92">
        <v>105961</v>
      </c>
      <c r="T20" s="92"/>
      <c r="U20" s="92"/>
      <c r="V20" s="91">
        <f t="shared" si="1"/>
        <v>180061</v>
      </c>
      <c r="W20" s="91"/>
      <c r="X20" s="91">
        <f t="shared" si="2"/>
        <v>114142</v>
      </c>
    </row>
    <row r="21" spans="1:24" ht="30" customHeight="1" x14ac:dyDescent="0.2">
      <c r="A21" s="93">
        <f t="shared" si="3"/>
        <v>11</v>
      </c>
      <c r="B21" s="96" t="s">
        <v>249</v>
      </c>
      <c r="C21" s="95"/>
      <c r="D21" s="95"/>
      <c r="E21" s="95"/>
      <c r="F21" s="95"/>
      <c r="G21" s="95"/>
      <c r="H21" s="95"/>
      <c r="I21" s="95">
        <v>53819</v>
      </c>
      <c r="J21" s="95"/>
      <c r="K21" s="95"/>
      <c r="L21" s="95"/>
      <c r="M21" s="95"/>
      <c r="N21" s="95"/>
      <c r="O21" s="95"/>
      <c r="P21" s="90">
        <f t="shared" si="0"/>
        <v>53819</v>
      </c>
      <c r="R21" s="91">
        <v>632084</v>
      </c>
      <c r="S21" s="92">
        <v>231769</v>
      </c>
      <c r="T21" s="92">
        <v>141496</v>
      </c>
      <c r="U21" s="92"/>
      <c r="V21" s="91">
        <f t="shared" si="1"/>
        <v>258819</v>
      </c>
      <c r="W21" s="91"/>
      <c r="X21" s="91">
        <f t="shared" si="2"/>
        <v>205000</v>
      </c>
    </row>
    <row r="22" spans="1:24" ht="30" customHeight="1" x14ac:dyDescent="0.2">
      <c r="A22" s="93">
        <f t="shared" si="3"/>
        <v>12</v>
      </c>
      <c r="B22" s="94" t="s">
        <v>250</v>
      </c>
      <c r="C22" s="95"/>
      <c r="D22" s="95"/>
      <c r="E22" s="95"/>
      <c r="F22" s="95"/>
      <c r="G22" s="95"/>
      <c r="H22" s="95"/>
      <c r="I22" s="95">
        <v>58019</v>
      </c>
      <c r="J22" s="95"/>
      <c r="K22" s="95"/>
      <c r="L22" s="95"/>
      <c r="M22" s="95"/>
      <c r="N22" s="95"/>
      <c r="O22" s="95"/>
      <c r="P22" s="90">
        <f t="shared" si="0"/>
        <v>58019</v>
      </c>
      <c r="R22" s="91">
        <v>249288</v>
      </c>
      <c r="S22" s="92">
        <v>34081</v>
      </c>
      <c r="T22" s="92"/>
      <c r="U22" s="92"/>
      <c r="V22" s="91">
        <f t="shared" si="1"/>
        <v>215207</v>
      </c>
      <c r="W22" s="91"/>
      <c r="X22" s="91">
        <f t="shared" si="2"/>
        <v>157188</v>
      </c>
    </row>
    <row r="23" spans="1:24" ht="30" customHeight="1" x14ac:dyDescent="0.2">
      <c r="A23" s="93">
        <f t="shared" si="3"/>
        <v>13</v>
      </c>
      <c r="B23" s="96" t="s">
        <v>251</v>
      </c>
      <c r="C23" s="95"/>
      <c r="D23" s="95"/>
      <c r="E23" s="95"/>
      <c r="F23" s="95"/>
      <c r="G23" s="95"/>
      <c r="H23" s="95"/>
      <c r="I23" s="95">
        <v>0</v>
      </c>
      <c r="J23" s="95"/>
      <c r="K23" s="95"/>
      <c r="L23" s="95"/>
      <c r="M23" s="95"/>
      <c r="N23" s="95"/>
      <c r="O23" s="95"/>
      <c r="P23" s="90">
        <f t="shared" si="0"/>
        <v>0</v>
      </c>
      <c r="R23" s="91">
        <v>51553</v>
      </c>
      <c r="S23" s="92">
        <v>34081</v>
      </c>
      <c r="T23" s="92"/>
      <c r="U23" s="92"/>
      <c r="V23" s="91">
        <f t="shared" si="1"/>
        <v>17472</v>
      </c>
      <c r="W23" s="91"/>
      <c r="X23" s="91">
        <f t="shared" si="2"/>
        <v>17472</v>
      </c>
    </row>
    <row r="24" spans="1:24" ht="30" customHeight="1" x14ac:dyDescent="0.2">
      <c r="A24" s="93">
        <f t="shared" si="3"/>
        <v>14</v>
      </c>
      <c r="B24" s="96" t="s">
        <v>252</v>
      </c>
      <c r="C24" s="95"/>
      <c r="D24" s="95"/>
      <c r="E24" s="95"/>
      <c r="F24" s="95"/>
      <c r="G24" s="95"/>
      <c r="H24" s="95"/>
      <c r="I24" s="95">
        <v>100119</v>
      </c>
      <c r="J24" s="95"/>
      <c r="K24" s="95"/>
      <c r="L24" s="95"/>
      <c r="M24" s="95"/>
      <c r="N24" s="95"/>
      <c r="O24" s="95"/>
      <c r="P24" s="90">
        <f t="shared" si="0"/>
        <v>100119</v>
      </c>
      <c r="R24" s="91">
        <v>286506</v>
      </c>
      <c r="S24" s="92">
        <v>116581</v>
      </c>
      <c r="T24" s="92"/>
      <c r="U24" s="92"/>
      <c r="V24" s="91">
        <f t="shared" si="1"/>
        <v>169925</v>
      </c>
      <c r="W24" s="91"/>
      <c r="X24" s="91">
        <f t="shared" si="2"/>
        <v>69806</v>
      </c>
    </row>
    <row r="25" spans="1:24" ht="30" customHeight="1" x14ac:dyDescent="0.2">
      <c r="A25" s="93">
        <f t="shared" si="3"/>
        <v>15</v>
      </c>
      <c r="B25" s="96" t="s">
        <v>253</v>
      </c>
      <c r="C25" s="95"/>
      <c r="D25" s="95"/>
      <c r="E25" s="95"/>
      <c r="F25" s="95"/>
      <c r="G25" s="97"/>
      <c r="H25" s="97"/>
      <c r="I25" s="97">
        <v>82219</v>
      </c>
      <c r="J25" s="97"/>
      <c r="K25" s="95"/>
      <c r="L25" s="97"/>
      <c r="M25" s="97"/>
      <c r="N25" s="97"/>
      <c r="O25" s="97"/>
      <c r="P25" s="98">
        <f t="shared" si="0"/>
        <v>82219</v>
      </c>
      <c r="R25" s="91">
        <v>375627.18</v>
      </c>
      <c r="S25" s="92">
        <v>115441</v>
      </c>
      <c r="T25" s="92"/>
      <c r="U25" s="92"/>
      <c r="V25" s="91">
        <f t="shared" si="1"/>
        <v>260186.18</v>
      </c>
      <c r="W25" s="91"/>
      <c r="X25" s="91">
        <f t="shared" si="2"/>
        <v>177967.18</v>
      </c>
    </row>
    <row r="26" spans="1:24" ht="30" customHeight="1" x14ac:dyDescent="0.2">
      <c r="A26" s="93">
        <v>1</v>
      </c>
      <c r="B26" s="96" t="s">
        <v>254</v>
      </c>
      <c r="C26" s="95"/>
      <c r="D26" s="95"/>
      <c r="E26" s="95"/>
      <c r="F26" s="95"/>
      <c r="G26" s="95"/>
      <c r="H26" s="95"/>
      <c r="I26" s="95">
        <v>12100</v>
      </c>
      <c r="J26" s="95"/>
      <c r="K26" s="95"/>
      <c r="L26" s="95"/>
      <c r="M26" s="95"/>
      <c r="N26" s="95"/>
      <c r="O26" s="95"/>
      <c r="P26" s="90">
        <f t="shared" si="0"/>
        <v>12100</v>
      </c>
      <c r="R26" s="91">
        <v>413576</v>
      </c>
      <c r="S26" s="92">
        <v>52057</v>
      </c>
      <c r="T26" s="92"/>
      <c r="U26" s="92"/>
      <c r="V26" s="91">
        <f t="shared" si="1"/>
        <v>361519</v>
      </c>
      <c r="W26" s="91"/>
      <c r="X26" s="91">
        <f t="shared" si="2"/>
        <v>349419</v>
      </c>
    </row>
    <row r="27" spans="1:24" ht="30" customHeight="1" x14ac:dyDescent="0.2">
      <c r="A27" s="93">
        <f t="shared" si="3"/>
        <v>2</v>
      </c>
      <c r="B27" s="96" t="s">
        <v>255</v>
      </c>
      <c r="C27" s="95"/>
      <c r="D27" s="95"/>
      <c r="E27" s="95"/>
      <c r="F27" s="95"/>
      <c r="G27" s="95"/>
      <c r="H27" s="95"/>
      <c r="I27" s="95">
        <v>87900</v>
      </c>
      <c r="J27" s="95"/>
      <c r="K27" s="95"/>
      <c r="L27" s="95"/>
      <c r="M27" s="95"/>
      <c r="N27" s="95"/>
      <c r="O27" s="95"/>
      <c r="P27" s="90">
        <f t="shared" si="0"/>
        <v>87900</v>
      </c>
      <c r="R27" s="91">
        <v>358560</v>
      </c>
      <c r="S27" s="92">
        <v>103051</v>
      </c>
      <c r="T27" s="92"/>
      <c r="U27" s="92"/>
      <c r="V27" s="91">
        <f t="shared" si="1"/>
        <v>255509</v>
      </c>
      <c r="W27" s="91"/>
      <c r="X27" s="91">
        <f t="shared" si="2"/>
        <v>167609</v>
      </c>
    </row>
    <row r="28" spans="1:24" ht="30" customHeight="1" x14ac:dyDescent="0.2">
      <c r="A28" s="93">
        <f t="shared" si="3"/>
        <v>3</v>
      </c>
      <c r="B28" s="96" t="s">
        <v>256</v>
      </c>
      <c r="C28" s="95"/>
      <c r="D28" s="95"/>
      <c r="E28" s="95"/>
      <c r="F28" s="95"/>
      <c r="G28" s="95"/>
      <c r="H28" s="95"/>
      <c r="I28" s="95">
        <v>3819</v>
      </c>
      <c r="J28" s="95"/>
      <c r="K28" s="95"/>
      <c r="L28" s="95"/>
      <c r="M28" s="95"/>
      <c r="N28" s="95"/>
      <c r="O28" s="95"/>
      <c r="P28" s="90">
        <f t="shared" si="0"/>
        <v>3819</v>
      </c>
      <c r="R28" s="91">
        <v>310648</v>
      </c>
      <c r="S28" s="92">
        <v>34081</v>
      </c>
      <c r="T28" s="92"/>
      <c r="U28" s="92">
        <v>108000</v>
      </c>
      <c r="V28" s="91">
        <f t="shared" si="1"/>
        <v>168567</v>
      </c>
      <c r="W28" s="91"/>
      <c r="X28" s="91">
        <f t="shared" si="2"/>
        <v>164748</v>
      </c>
    </row>
    <row r="29" spans="1:24" ht="30" customHeight="1" x14ac:dyDescent="0.2">
      <c r="A29" s="93">
        <f t="shared" si="3"/>
        <v>4</v>
      </c>
      <c r="B29" s="96" t="s">
        <v>257</v>
      </c>
      <c r="C29" s="95"/>
      <c r="D29" s="95"/>
      <c r="E29" s="95"/>
      <c r="F29" s="95"/>
      <c r="G29" s="95"/>
      <c r="H29" s="95"/>
      <c r="I29" s="95">
        <v>60119</v>
      </c>
      <c r="J29" s="95"/>
      <c r="K29" s="95"/>
      <c r="L29" s="95"/>
      <c r="M29" s="95"/>
      <c r="N29" s="95"/>
      <c r="O29" s="95"/>
      <c r="P29" s="90">
        <f t="shared" si="0"/>
        <v>60119</v>
      </c>
      <c r="R29" s="91">
        <v>584961</v>
      </c>
      <c r="S29" s="92">
        <v>59881</v>
      </c>
      <c r="T29" s="92">
        <v>278895</v>
      </c>
      <c r="U29" s="92"/>
      <c r="V29" s="91">
        <f t="shared" si="1"/>
        <v>246185</v>
      </c>
      <c r="W29" s="91"/>
      <c r="X29" s="91">
        <f t="shared" si="2"/>
        <v>186066</v>
      </c>
    </row>
    <row r="30" spans="1:24" ht="30" customHeight="1" x14ac:dyDescent="0.2">
      <c r="A30" s="93">
        <f t="shared" si="3"/>
        <v>5</v>
      </c>
      <c r="B30" s="96" t="s">
        <v>258</v>
      </c>
      <c r="C30" s="95"/>
      <c r="D30" s="95"/>
      <c r="E30" s="95"/>
      <c r="F30" s="95"/>
      <c r="G30" s="95"/>
      <c r="H30" s="95"/>
      <c r="I30" s="95">
        <v>30119</v>
      </c>
      <c r="J30" s="95"/>
      <c r="K30" s="95"/>
      <c r="L30" s="95"/>
      <c r="M30" s="95"/>
      <c r="N30" s="95"/>
      <c r="O30" s="95"/>
      <c r="P30" s="90">
        <f t="shared" si="0"/>
        <v>30119</v>
      </c>
      <c r="R30" s="91">
        <v>152916</v>
      </c>
      <c r="S30" s="92">
        <v>38653</v>
      </c>
      <c r="T30" s="92"/>
      <c r="U30" s="92"/>
      <c r="V30" s="91">
        <f t="shared" si="1"/>
        <v>114263</v>
      </c>
      <c r="W30" s="91"/>
      <c r="X30" s="91">
        <f t="shared" si="2"/>
        <v>84144</v>
      </c>
    </row>
    <row r="31" spans="1:24" ht="30.75" customHeight="1" x14ac:dyDescent="0.2">
      <c r="A31" s="93">
        <f t="shared" si="3"/>
        <v>6</v>
      </c>
      <c r="B31" s="96" t="s">
        <v>259</v>
      </c>
      <c r="C31" s="95"/>
      <c r="D31" s="95"/>
      <c r="E31" s="95"/>
      <c r="F31" s="95"/>
      <c r="G31" s="95"/>
      <c r="H31" s="95"/>
      <c r="I31" s="95">
        <v>10119</v>
      </c>
      <c r="J31" s="95"/>
      <c r="K31" s="95"/>
      <c r="L31" s="95"/>
      <c r="M31" s="95"/>
      <c r="N31" s="95"/>
      <c r="O31" s="95"/>
      <c r="P31" s="90">
        <f t="shared" si="0"/>
        <v>10119</v>
      </c>
      <c r="R31" s="91">
        <v>213298</v>
      </c>
      <c r="S31" s="92">
        <v>40681</v>
      </c>
      <c r="T31" s="92"/>
      <c r="U31" s="92"/>
      <c r="V31" s="91">
        <f t="shared" si="1"/>
        <v>172617</v>
      </c>
      <c r="W31" s="91"/>
      <c r="X31" s="91">
        <f t="shared" si="2"/>
        <v>162498</v>
      </c>
    </row>
    <row r="32" spans="1:24" ht="30.75" customHeight="1" x14ac:dyDescent="0.2">
      <c r="A32" s="93">
        <f t="shared" si="3"/>
        <v>7</v>
      </c>
      <c r="B32" s="96" t="s">
        <v>260</v>
      </c>
      <c r="C32" s="95"/>
      <c r="D32" s="95"/>
      <c r="E32" s="95"/>
      <c r="F32" s="95"/>
      <c r="G32" s="95"/>
      <c r="H32" s="95"/>
      <c r="I32" s="95">
        <v>10119</v>
      </c>
      <c r="J32" s="95"/>
      <c r="K32" s="95"/>
      <c r="L32" s="95"/>
      <c r="M32" s="95"/>
      <c r="N32" s="95"/>
      <c r="O32" s="95"/>
      <c r="P32" s="90">
        <f t="shared" si="0"/>
        <v>10119</v>
      </c>
      <c r="R32" s="91">
        <v>330573</v>
      </c>
      <c r="S32" s="92">
        <v>98581</v>
      </c>
      <c r="T32" s="92">
        <v>14805</v>
      </c>
      <c r="U32" s="92"/>
      <c r="V32" s="91">
        <f t="shared" si="1"/>
        <v>217187</v>
      </c>
      <c r="W32" s="91"/>
      <c r="X32" s="91">
        <f t="shared" si="2"/>
        <v>207068</v>
      </c>
    </row>
    <row r="33" spans="1:24" ht="30.75" customHeight="1" x14ac:dyDescent="0.2">
      <c r="A33" s="93">
        <f t="shared" si="3"/>
        <v>8</v>
      </c>
      <c r="B33" s="96" t="s">
        <v>261</v>
      </c>
      <c r="C33" s="95"/>
      <c r="D33" s="95"/>
      <c r="E33" s="95"/>
      <c r="F33" s="95"/>
      <c r="G33" s="95"/>
      <c r="H33" s="95"/>
      <c r="I33" s="95">
        <v>73819</v>
      </c>
      <c r="J33" s="95"/>
      <c r="K33" s="95"/>
      <c r="L33" s="95"/>
      <c r="M33" s="95"/>
      <c r="N33" s="95"/>
      <c r="O33" s="95"/>
      <c r="P33" s="90">
        <f t="shared" si="0"/>
        <v>73819</v>
      </c>
      <c r="R33" s="91">
        <v>343770</v>
      </c>
      <c r="S33" s="92">
        <v>184081</v>
      </c>
      <c r="T33" s="92"/>
      <c r="U33" s="92"/>
      <c r="V33" s="91">
        <f t="shared" si="1"/>
        <v>159689</v>
      </c>
      <c r="W33" s="91"/>
      <c r="X33" s="91">
        <f t="shared" si="2"/>
        <v>85870</v>
      </c>
    </row>
    <row r="34" spans="1:24" ht="30.75" customHeight="1" x14ac:dyDescent="0.2">
      <c r="A34" s="93">
        <f t="shared" si="3"/>
        <v>9</v>
      </c>
      <c r="B34" s="96" t="s">
        <v>262</v>
      </c>
      <c r="C34" s="95"/>
      <c r="D34" s="95"/>
      <c r="E34" s="95"/>
      <c r="F34" s="95"/>
      <c r="G34" s="95"/>
      <c r="H34" s="95"/>
      <c r="I34" s="95">
        <v>154319</v>
      </c>
      <c r="J34" s="95"/>
      <c r="K34" s="95"/>
      <c r="L34" s="95"/>
      <c r="M34" s="95"/>
      <c r="N34" s="95"/>
      <c r="O34" s="95"/>
      <c r="P34" s="90">
        <f t="shared" si="0"/>
        <v>154319</v>
      </c>
      <c r="R34" s="91">
        <v>559300</v>
      </c>
      <c r="S34" s="92">
        <v>123547</v>
      </c>
      <c r="T34" s="92">
        <v>35700</v>
      </c>
      <c r="U34" s="92"/>
      <c r="V34" s="91">
        <f t="shared" si="1"/>
        <v>400053</v>
      </c>
      <c r="W34" s="91"/>
      <c r="X34" s="91">
        <f t="shared" si="2"/>
        <v>245734</v>
      </c>
    </row>
    <row r="35" spans="1:24" ht="30.75" customHeight="1" x14ac:dyDescent="0.2">
      <c r="A35" s="93">
        <f t="shared" si="3"/>
        <v>10</v>
      </c>
      <c r="B35" s="96" t="s">
        <v>263</v>
      </c>
      <c r="C35" s="95"/>
      <c r="D35" s="95"/>
      <c r="E35" s="95"/>
      <c r="F35" s="95"/>
      <c r="G35" s="95"/>
      <c r="H35" s="95"/>
      <c r="I35" s="95">
        <v>108019</v>
      </c>
      <c r="J35" s="95"/>
      <c r="K35" s="95"/>
      <c r="L35" s="95"/>
      <c r="M35" s="95"/>
      <c r="N35" s="95"/>
      <c r="O35" s="95"/>
      <c r="P35" s="90">
        <f t="shared" si="0"/>
        <v>108019</v>
      </c>
      <c r="R35" s="91">
        <v>232424</v>
      </c>
      <c r="S35" s="92">
        <v>34081</v>
      </c>
      <c r="T35" s="92"/>
      <c r="U35" s="92"/>
      <c r="V35" s="91">
        <f t="shared" si="1"/>
        <v>198343</v>
      </c>
      <c r="W35" s="91"/>
      <c r="X35" s="91">
        <f t="shared" si="2"/>
        <v>90324</v>
      </c>
    </row>
    <row r="36" spans="1:24" ht="30.75" customHeight="1" x14ac:dyDescent="0.2">
      <c r="A36" s="93">
        <f t="shared" si="3"/>
        <v>11</v>
      </c>
      <c r="B36" s="96" t="s">
        <v>264</v>
      </c>
      <c r="C36" s="95"/>
      <c r="D36" s="95"/>
      <c r="E36" s="95"/>
      <c r="F36" s="95"/>
      <c r="G36" s="95"/>
      <c r="H36" s="95"/>
      <c r="I36" s="95">
        <v>126419</v>
      </c>
      <c r="J36" s="95"/>
      <c r="K36" s="95"/>
      <c r="L36" s="95"/>
      <c r="M36" s="95"/>
      <c r="N36" s="95"/>
      <c r="O36" s="95"/>
      <c r="P36" s="90">
        <f t="shared" si="0"/>
        <v>126419</v>
      </c>
      <c r="R36" s="91">
        <v>549326</v>
      </c>
      <c r="S36" s="92">
        <v>34081</v>
      </c>
      <c r="T36" s="92">
        <v>230216</v>
      </c>
      <c r="U36" s="92"/>
      <c r="V36" s="91">
        <f t="shared" si="1"/>
        <v>285029</v>
      </c>
      <c r="W36" s="91"/>
      <c r="X36" s="91">
        <f t="shared" si="2"/>
        <v>158610</v>
      </c>
    </row>
    <row r="37" spans="1:24" ht="30.75" customHeight="1" x14ac:dyDescent="0.2">
      <c r="A37" s="93">
        <f t="shared" si="3"/>
        <v>12</v>
      </c>
      <c r="B37" s="96" t="s">
        <v>265</v>
      </c>
      <c r="C37" s="95"/>
      <c r="D37" s="95"/>
      <c r="E37" s="95"/>
      <c r="F37" s="95"/>
      <c r="G37" s="95"/>
      <c r="H37" s="95"/>
      <c r="I37" s="95">
        <v>85919</v>
      </c>
      <c r="J37" s="95"/>
      <c r="K37" s="95"/>
      <c r="L37" s="95"/>
      <c r="M37" s="95"/>
      <c r="N37" s="95"/>
      <c r="O37" s="95"/>
      <c r="P37" s="90">
        <f t="shared" si="0"/>
        <v>85919</v>
      </c>
      <c r="R37" s="91">
        <v>278404</v>
      </c>
      <c r="S37" s="92">
        <v>67543</v>
      </c>
      <c r="T37" s="92"/>
      <c r="U37" s="92"/>
      <c r="V37" s="91">
        <f t="shared" si="1"/>
        <v>210861</v>
      </c>
      <c r="W37" s="91"/>
      <c r="X37" s="91">
        <f t="shared" si="2"/>
        <v>124942</v>
      </c>
    </row>
    <row r="38" spans="1:24" ht="30.75" customHeight="1" x14ac:dyDescent="0.2">
      <c r="A38" s="93">
        <f t="shared" si="3"/>
        <v>13</v>
      </c>
      <c r="B38" s="96" t="s">
        <v>266</v>
      </c>
      <c r="C38" s="95"/>
      <c r="D38" s="95"/>
      <c r="E38" s="95"/>
      <c r="F38" s="95"/>
      <c r="G38" s="95"/>
      <c r="H38" s="95"/>
      <c r="I38" s="95"/>
      <c r="J38" s="95"/>
      <c r="K38" s="95"/>
      <c r="L38" s="95"/>
      <c r="M38" s="95"/>
      <c r="N38" s="95"/>
      <c r="O38" s="95"/>
      <c r="P38" s="90">
        <f t="shared" si="0"/>
        <v>0</v>
      </c>
      <c r="R38" s="91">
        <v>152442</v>
      </c>
      <c r="S38" s="92"/>
      <c r="T38" s="92"/>
      <c r="U38" s="92"/>
      <c r="V38" s="91">
        <f t="shared" si="1"/>
        <v>152442</v>
      </c>
      <c r="W38" s="91"/>
      <c r="X38" s="91">
        <f t="shared" si="2"/>
        <v>152442</v>
      </c>
    </row>
    <row r="39" spans="1:24" ht="30.75" customHeight="1" x14ac:dyDescent="0.2">
      <c r="A39" s="93">
        <f t="shared" si="3"/>
        <v>14</v>
      </c>
      <c r="B39" s="96" t="s">
        <v>267</v>
      </c>
      <c r="C39" s="95"/>
      <c r="D39" s="95"/>
      <c r="E39" s="95"/>
      <c r="F39" s="95"/>
      <c r="G39" s="95"/>
      <c r="H39" s="95"/>
      <c r="I39" s="95">
        <v>21719</v>
      </c>
      <c r="J39" s="95"/>
      <c r="K39" s="95"/>
      <c r="L39" s="95"/>
      <c r="M39" s="95"/>
      <c r="N39" s="95"/>
      <c r="O39" s="95"/>
      <c r="P39" s="90">
        <f t="shared" si="0"/>
        <v>21719</v>
      </c>
      <c r="R39" s="91">
        <v>143112</v>
      </c>
      <c r="S39" s="92">
        <v>34081</v>
      </c>
      <c r="T39" s="92"/>
      <c r="U39" s="92"/>
      <c r="V39" s="91">
        <f t="shared" si="1"/>
        <v>109031</v>
      </c>
      <c r="W39" s="91"/>
      <c r="X39" s="91">
        <f t="shared" si="2"/>
        <v>87312</v>
      </c>
    </row>
    <row r="40" spans="1:24" ht="30.75" customHeight="1" x14ac:dyDescent="0.2">
      <c r="A40" s="93">
        <f t="shared" si="3"/>
        <v>15</v>
      </c>
      <c r="B40" s="96" t="s">
        <v>268</v>
      </c>
      <c r="C40" s="95"/>
      <c r="D40" s="95"/>
      <c r="E40" s="95"/>
      <c r="F40" s="95"/>
      <c r="G40" s="95"/>
      <c r="H40" s="95"/>
      <c r="I40" s="95">
        <v>45919</v>
      </c>
      <c r="J40" s="95"/>
      <c r="K40" s="95"/>
      <c r="L40" s="95"/>
      <c r="M40" s="95"/>
      <c r="N40" s="95"/>
      <c r="O40" s="95"/>
      <c r="P40" s="90">
        <f t="shared" si="0"/>
        <v>45919</v>
      </c>
      <c r="R40" s="91">
        <v>505014</v>
      </c>
      <c r="S40" s="92">
        <v>34081</v>
      </c>
      <c r="T40" s="92">
        <v>180100</v>
      </c>
      <c r="U40" s="92"/>
      <c r="V40" s="91">
        <f t="shared" si="1"/>
        <v>290833</v>
      </c>
      <c r="W40" s="91"/>
      <c r="X40" s="91">
        <f t="shared" si="2"/>
        <v>244914</v>
      </c>
    </row>
    <row r="41" spans="1:24" ht="30.75" customHeight="1" x14ac:dyDescent="0.2">
      <c r="A41" s="93">
        <f t="shared" si="3"/>
        <v>16</v>
      </c>
      <c r="B41" s="96" t="s">
        <v>269</v>
      </c>
      <c r="C41" s="95"/>
      <c r="D41" s="95"/>
      <c r="E41" s="95"/>
      <c r="F41" s="95"/>
      <c r="G41" s="95"/>
      <c r="H41" s="95"/>
      <c r="I41" s="95">
        <v>55919</v>
      </c>
      <c r="J41" s="95"/>
      <c r="K41" s="95"/>
      <c r="L41" s="95"/>
      <c r="M41" s="95"/>
      <c r="N41" s="95"/>
      <c r="O41" s="95"/>
      <c r="P41" s="90">
        <f t="shared" si="0"/>
        <v>55919</v>
      </c>
      <c r="R41" s="91">
        <v>254716</v>
      </c>
      <c r="S41" s="92">
        <v>34081</v>
      </c>
      <c r="T41" s="92"/>
      <c r="U41" s="92"/>
      <c r="V41" s="91">
        <f t="shared" si="1"/>
        <v>220635</v>
      </c>
      <c r="W41" s="91"/>
      <c r="X41" s="91">
        <f t="shared" si="2"/>
        <v>164716</v>
      </c>
    </row>
    <row r="42" spans="1:24" ht="30.75" customHeight="1" x14ac:dyDescent="0.2">
      <c r="A42" s="93">
        <f t="shared" si="3"/>
        <v>17</v>
      </c>
      <c r="B42" s="96" t="s">
        <v>270</v>
      </c>
      <c r="C42" s="95"/>
      <c r="D42" s="95"/>
      <c r="E42" s="95"/>
      <c r="F42" s="95"/>
      <c r="G42" s="95"/>
      <c r="H42" s="95"/>
      <c r="I42" s="95">
        <v>94319</v>
      </c>
      <c r="J42" s="95"/>
      <c r="K42" s="95"/>
      <c r="L42" s="95"/>
      <c r="M42" s="95"/>
      <c r="N42" s="95"/>
      <c r="O42" s="95"/>
      <c r="P42" s="90">
        <f t="shared" si="0"/>
        <v>94319</v>
      </c>
      <c r="R42" s="91">
        <v>362304</v>
      </c>
      <c r="S42" s="92">
        <v>128281</v>
      </c>
      <c r="T42" s="92"/>
      <c r="U42" s="92"/>
      <c r="V42" s="91">
        <f t="shared" si="1"/>
        <v>234023</v>
      </c>
      <c r="W42" s="91"/>
      <c r="X42" s="91">
        <f t="shared" si="2"/>
        <v>139704</v>
      </c>
    </row>
    <row r="43" spans="1:24" ht="30.75" customHeight="1" x14ac:dyDescent="0.2">
      <c r="A43" s="93">
        <f t="shared" si="3"/>
        <v>18</v>
      </c>
      <c r="B43" s="96" t="s">
        <v>271</v>
      </c>
      <c r="C43" s="95"/>
      <c r="D43" s="95"/>
      <c r="E43" s="95"/>
      <c r="F43" s="95"/>
      <c r="G43" s="95"/>
      <c r="H43" s="95"/>
      <c r="I43" s="95">
        <v>30119</v>
      </c>
      <c r="J43" s="95"/>
      <c r="K43" s="95"/>
      <c r="L43" s="95"/>
      <c r="M43" s="95"/>
      <c r="N43" s="95"/>
      <c r="O43" s="95"/>
      <c r="P43" s="90">
        <f t="shared" si="0"/>
        <v>30119</v>
      </c>
      <c r="R43" s="91">
        <v>155451</v>
      </c>
      <c r="S43" s="92">
        <v>34081</v>
      </c>
      <c r="T43" s="92">
        <v>26205</v>
      </c>
      <c r="U43" s="92"/>
      <c r="V43" s="91">
        <f t="shared" si="1"/>
        <v>95165</v>
      </c>
      <c r="W43" s="91"/>
      <c r="X43" s="91">
        <f t="shared" si="2"/>
        <v>65046</v>
      </c>
    </row>
    <row r="44" spans="1:24" ht="30.75" customHeight="1" x14ac:dyDescent="0.2">
      <c r="A44" s="93">
        <f t="shared" si="3"/>
        <v>19</v>
      </c>
      <c r="B44" s="96" t="s">
        <v>272</v>
      </c>
      <c r="C44" s="95"/>
      <c r="D44" s="95"/>
      <c r="E44" s="95"/>
      <c r="F44" s="95"/>
      <c r="G44" s="95"/>
      <c r="H44" s="95"/>
      <c r="I44" s="95"/>
      <c r="J44" s="95"/>
      <c r="K44" s="95"/>
      <c r="L44" s="95"/>
      <c r="M44" s="95"/>
      <c r="N44" s="95"/>
      <c r="O44" s="95"/>
      <c r="P44" s="90">
        <f t="shared" si="0"/>
        <v>0</v>
      </c>
      <c r="R44" s="91">
        <v>258364</v>
      </c>
      <c r="S44" s="92"/>
      <c r="T44" s="92">
        <v>99664</v>
      </c>
      <c r="U44" s="92"/>
      <c r="V44" s="91">
        <f t="shared" si="1"/>
        <v>158700</v>
      </c>
      <c r="W44" s="91"/>
      <c r="X44" s="91">
        <f t="shared" si="2"/>
        <v>158700</v>
      </c>
    </row>
    <row r="45" spans="1:24" ht="30.75" customHeight="1" x14ac:dyDescent="0.2">
      <c r="A45" s="93">
        <f t="shared" si="3"/>
        <v>20</v>
      </c>
      <c r="B45" s="96" t="s">
        <v>273</v>
      </c>
      <c r="C45" s="95"/>
      <c r="D45" s="95"/>
      <c r="E45" s="95"/>
      <c r="F45" s="95"/>
      <c r="G45" s="95"/>
      <c r="H45" s="95"/>
      <c r="I45" s="95">
        <v>7875</v>
      </c>
      <c r="J45" s="95"/>
      <c r="K45" s="95"/>
      <c r="L45" s="95"/>
      <c r="M45" s="95"/>
      <c r="N45" s="95"/>
      <c r="O45" s="95"/>
      <c r="P45" s="90">
        <f t="shared" si="0"/>
        <v>7875</v>
      </c>
      <c r="R45" s="91">
        <v>141612</v>
      </c>
      <c r="S45" s="92">
        <v>34082</v>
      </c>
      <c r="T45" s="92"/>
      <c r="U45" s="92"/>
      <c r="V45" s="91">
        <f t="shared" si="1"/>
        <v>107530</v>
      </c>
      <c r="W45" s="91"/>
      <c r="X45" s="91">
        <f t="shared" si="2"/>
        <v>99655</v>
      </c>
    </row>
    <row r="46" spans="1:24" ht="30.75" customHeight="1" x14ac:dyDescent="0.2">
      <c r="A46" s="93">
        <v>2</v>
      </c>
      <c r="B46" s="99" t="s">
        <v>274</v>
      </c>
      <c r="C46" s="95"/>
      <c r="D46" s="95"/>
      <c r="E46" s="95"/>
      <c r="F46" s="95"/>
      <c r="G46" s="95"/>
      <c r="H46" s="95"/>
      <c r="I46" s="95"/>
      <c r="J46" s="95"/>
      <c r="K46" s="95"/>
      <c r="L46" s="95"/>
      <c r="M46" s="95"/>
      <c r="N46" s="95"/>
      <c r="O46" s="95"/>
      <c r="P46" s="90">
        <f t="shared" si="0"/>
        <v>0</v>
      </c>
      <c r="R46" s="91">
        <v>13526251</v>
      </c>
      <c r="S46" s="92"/>
      <c r="T46" s="92"/>
      <c r="U46" s="92"/>
      <c r="V46" s="91">
        <f t="shared" si="1"/>
        <v>13526251</v>
      </c>
      <c r="W46" s="91"/>
      <c r="X46" s="91">
        <f t="shared" si="2"/>
        <v>13526251</v>
      </c>
    </row>
    <row r="47" spans="1:24" ht="30.75" customHeight="1" x14ac:dyDescent="0.2">
      <c r="A47" s="93">
        <v>2</v>
      </c>
      <c r="B47" s="89" t="s">
        <v>275</v>
      </c>
      <c r="C47" s="95"/>
      <c r="D47" s="95"/>
      <c r="E47" s="95"/>
      <c r="F47" s="95"/>
      <c r="G47" s="95"/>
      <c r="H47" s="95"/>
      <c r="I47" s="95"/>
      <c r="J47" s="95"/>
      <c r="K47" s="95"/>
      <c r="L47" s="95"/>
      <c r="M47" s="95"/>
      <c r="N47" s="95"/>
      <c r="O47" s="95"/>
      <c r="P47" s="90">
        <f t="shared" si="0"/>
        <v>0</v>
      </c>
      <c r="R47" s="91"/>
      <c r="S47" s="92"/>
      <c r="T47" s="92"/>
      <c r="U47" s="92"/>
      <c r="V47" s="91">
        <f t="shared" si="1"/>
        <v>0</v>
      </c>
      <c r="W47" s="91"/>
      <c r="X47" s="91">
        <f t="shared" si="2"/>
        <v>0</v>
      </c>
    </row>
    <row r="48" spans="1:24" ht="25.5" customHeight="1" x14ac:dyDescent="0.2">
      <c r="A48" s="93"/>
      <c r="B48" s="99" t="s">
        <v>276</v>
      </c>
      <c r="C48" s="95">
        <f>SUM(C10:C47)</f>
        <v>0</v>
      </c>
      <c r="D48" s="100">
        <f t="shared" ref="D48:Q48" si="4">SUM(D10:D47)</f>
        <v>0</v>
      </c>
      <c r="E48" s="95">
        <f t="shared" si="4"/>
        <v>0</v>
      </c>
      <c r="F48" s="95">
        <f t="shared" si="4"/>
        <v>0</v>
      </c>
      <c r="G48" s="101">
        <f t="shared" si="4"/>
        <v>0</v>
      </c>
      <c r="H48" s="97">
        <f t="shared" si="4"/>
        <v>0</v>
      </c>
      <c r="I48" s="101">
        <f t="shared" si="4"/>
        <v>1638207</v>
      </c>
      <c r="J48" s="97">
        <f t="shared" si="4"/>
        <v>0</v>
      </c>
      <c r="K48" s="97">
        <f t="shared" si="4"/>
        <v>0</v>
      </c>
      <c r="L48" s="97">
        <f t="shared" si="4"/>
        <v>0</v>
      </c>
      <c r="M48" s="97">
        <f t="shared" si="4"/>
        <v>0</v>
      </c>
      <c r="N48" s="97">
        <f t="shared" si="4"/>
        <v>0</v>
      </c>
      <c r="O48" s="97">
        <f t="shared" si="4"/>
        <v>0</v>
      </c>
      <c r="P48" s="97">
        <f t="shared" si="4"/>
        <v>1638207</v>
      </c>
      <c r="Q48" s="95">
        <f t="shared" si="4"/>
        <v>0</v>
      </c>
      <c r="R48" s="102">
        <f>SUM(R10:R47)</f>
        <v>24006586.18</v>
      </c>
      <c r="S48" s="102">
        <f t="shared" ref="S48:X48" si="5">SUM(S10:S47)</f>
        <v>2162674</v>
      </c>
      <c r="T48" s="102">
        <f t="shared" si="5"/>
        <v>1007081</v>
      </c>
      <c r="U48" s="102">
        <f t="shared" si="5"/>
        <v>108000</v>
      </c>
      <c r="V48" s="102">
        <f t="shared" si="5"/>
        <v>20728831.18</v>
      </c>
      <c r="W48" s="102">
        <f t="shared" si="5"/>
        <v>0</v>
      </c>
      <c r="X48" s="102">
        <f t="shared" si="5"/>
        <v>19090624.18</v>
      </c>
    </row>
    <row r="50" spans="1:24" s="83" customFormat="1" ht="79.5" customHeight="1" x14ac:dyDescent="0.25">
      <c r="A50" s="81"/>
      <c r="B50" s="209" t="s">
        <v>277</v>
      </c>
      <c r="C50" s="209"/>
      <c r="P50" s="103" t="s">
        <v>278</v>
      </c>
      <c r="V50" s="84"/>
      <c r="W50" s="84"/>
      <c r="X50" s="84"/>
    </row>
    <row r="51" spans="1:24" s="83" customFormat="1" ht="15.75" x14ac:dyDescent="0.25">
      <c r="A51" s="81"/>
      <c r="B51" s="104"/>
      <c r="C51" s="105"/>
      <c r="V51" s="84"/>
      <c r="W51" s="84"/>
      <c r="X51" s="84"/>
    </row>
    <row r="52" spans="1:24" s="83" customFormat="1" ht="38.25" customHeight="1" x14ac:dyDescent="0.25">
      <c r="A52" s="81"/>
      <c r="B52" s="209" t="s">
        <v>110</v>
      </c>
      <c r="C52" s="209"/>
      <c r="P52" s="103" t="s">
        <v>279</v>
      </c>
      <c r="V52" s="84"/>
      <c r="W52" s="84"/>
      <c r="X52" s="84"/>
    </row>
    <row r="56" spans="1:24" x14ac:dyDescent="0.2">
      <c r="F56" s="106">
        <f>D48+G48</f>
        <v>0</v>
      </c>
    </row>
  </sheetData>
  <mergeCells count="11">
    <mergeCell ref="A8:A9"/>
    <mergeCell ref="B8:B9"/>
    <mergeCell ref="C8:P8"/>
    <mergeCell ref="B50:C50"/>
    <mergeCell ref="B52:C52"/>
    <mergeCell ref="A7:P7"/>
    <mergeCell ref="A2:P2"/>
    <mergeCell ref="A3:P3"/>
    <mergeCell ref="A4:P4"/>
    <mergeCell ref="A5:P5"/>
    <mergeCell ref="A6:P6"/>
  </mergeCells>
  <pageMargins left="0.82677165354330717" right="3.937007874015748E-2" top="0.55118110236220474" bottom="0.55118110236220474" header="0.31496062992125984" footer="0.11811023622047245"/>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8</vt:i4>
      </vt:variant>
    </vt:vector>
  </HeadingPairs>
  <TitlesOfParts>
    <vt:vector size="13" baseType="lpstr">
      <vt:lpstr>Оцінка (2)</vt:lpstr>
      <vt:lpstr>Оцінка</vt:lpstr>
      <vt:lpstr>3110 (зміни 24.12.2020)</vt:lpstr>
      <vt:lpstr>3110 (зміни інклюзія)</vt:lpstr>
      <vt:lpstr>3110 (зміни 24.12.2020)ЗОС</vt:lpstr>
      <vt:lpstr>'3110 (зміни 24.12.2020)'!Заголовки_для_печати</vt:lpstr>
      <vt:lpstr>'3110 (зміни 24.12.2020)ЗОС'!Заголовки_для_печати</vt:lpstr>
      <vt:lpstr>'3110 (зміни інклюзія)'!Заголовки_для_печати</vt:lpstr>
      <vt:lpstr>'3110 (зміни 24.12.2020)'!Область_печати</vt:lpstr>
      <vt:lpstr>'3110 (зміни 24.12.2020)ЗОС'!Область_печати</vt:lpstr>
      <vt:lpstr>'3110 (зміни інклюзія)'!Область_печати</vt:lpstr>
      <vt:lpstr>Оцінка!Область_печати</vt:lpstr>
      <vt:lpstr>'Оцінка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Бабіч Лілія Миколаївна</cp:lastModifiedBy>
  <cp:lastPrinted>2022-03-15T13:19:11Z</cp:lastPrinted>
  <dcterms:created xsi:type="dcterms:W3CDTF">2021-02-21T14:17:04Z</dcterms:created>
  <dcterms:modified xsi:type="dcterms:W3CDTF">2022-03-15T13:19:13Z</dcterms:modified>
</cp:coreProperties>
</file>